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ETA-7\Desktop\Каплина\"/>
    </mc:Choice>
  </mc:AlternateContent>
  <xr:revisionPtr revIDLastSave="0" documentId="13_ncr:1_{52764FC4-1242-4D5D-9E57-4870F3489B5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02-01-03" sheetId="7" r:id="rId1"/>
    <sheet name="02-01-03_1" sheetId="8" r:id="rId2"/>
    <sheet name="Конъюнктурный анализ" sheetId="9" state="hidden" r:id="rId3"/>
    <sheet name="ОС март 2025 года" sheetId="10" state="hidden" r:id="rId4"/>
    <sheet name="Конъюнктурный анализ_1" sheetId="11" r:id="rId5"/>
    <sheet name="Source" sheetId="1" r:id="rId6"/>
    <sheet name="SourceObSm" sheetId="2" r:id="rId7"/>
    <sheet name="SmtRes" sheetId="3" r:id="rId8"/>
    <sheet name="EtalonRes" sheetId="4" r:id="rId9"/>
    <sheet name="SrcPoprs" sheetId="5" r:id="rId10"/>
    <sheet name="SrcKA" sheetId="6" r:id="rId11"/>
  </sheets>
  <definedNames>
    <definedName name="_xlnm.Print_Titles" localSheetId="0">'02-01-03'!$51:$51</definedName>
    <definedName name="_xlnm.Print_Titles" localSheetId="1">'02-01-03_1'!$37:$37</definedName>
    <definedName name="_xlnm.Print_Titles" localSheetId="2">'Конъюнктурный анализ'!$19:$19</definedName>
    <definedName name="_xlnm.Print_Titles" localSheetId="4">'Конъюнктурный анализ_1'!$19:$19</definedName>
    <definedName name="_xlnm.Print_Titles" localSheetId="3">'ОС март 2025 года'!$25:$25</definedName>
    <definedName name="_xlnm.Print_Area" localSheetId="0">'02-01-03'!$A$1:$L$545</definedName>
    <definedName name="_xlnm.Print_Area" localSheetId="1">'02-01-03_1'!$A$1:$M$538</definedName>
    <definedName name="_xlnm.Print_Area" localSheetId="2">'Конъюнктурный анализ'!$A$1:$AA$40</definedName>
    <definedName name="_xlnm.Print_Area" localSheetId="4">'Конъюнктурный анализ_1'!$A$1:$V$37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29" i="11" l="1"/>
  <c r="U29" i="11"/>
  <c r="S29" i="11"/>
  <c r="R29" i="11"/>
  <c r="Q29" i="11"/>
  <c r="P29" i="11"/>
  <c r="O29" i="11"/>
  <c r="L29" i="11"/>
  <c r="H29" i="11"/>
  <c r="T29" i="11"/>
  <c r="K29" i="11"/>
  <c r="J29" i="11"/>
  <c r="I29" i="11"/>
  <c r="G29" i="11"/>
  <c r="F29" i="11"/>
  <c r="E29" i="11"/>
  <c r="D29" i="11"/>
  <c r="C29" i="11"/>
  <c r="B29" i="11"/>
  <c r="V28" i="11"/>
  <c r="U28" i="11"/>
  <c r="S28" i="11"/>
  <c r="R28" i="11"/>
  <c r="Q28" i="11"/>
  <c r="P28" i="11"/>
  <c r="O28" i="11"/>
  <c r="L28" i="11"/>
  <c r="H28" i="11"/>
  <c r="T28" i="11"/>
  <c r="K28" i="11"/>
  <c r="J28" i="11"/>
  <c r="I28" i="11"/>
  <c r="G28" i="11"/>
  <c r="F28" i="11"/>
  <c r="E28" i="11"/>
  <c r="D28" i="11"/>
  <c r="C28" i="11"/>
  <c r="B28" i="11"/>
  <c r="V27" i="11"/>
  <c r="U27" i="11"/>
  <c r="S27" i="11"/>
  <c r="R27" i="11"/>
  <c r="Q27" i="11"/>
  <c r="P27" i="11"/>
  <c r="O27" i="11"/>
  <c r="L27" i="11"/>
  <c r="H27" i="11"/>
  <c r="T27" i="11"/>
  <c r="K27" i="11"/>
  <c r="J27" i="11"/>
  <c r="I27" i="11"/>
  <c r="G27" i="11"/>
  <c r="F27" i="11"/>
  <c r="E27" i="11"/>
  <c r="D27" i="11"/>
  <c r="C27" i="11"/>
  <c r="B27" i="11"/>
  <c r="V26" i="11"/>
  <c r="U26" i="11"/>
  <c r="S26" i="11"/>
  <c r="R26" i="11"/>
  <c r="Q26" i="11"/>
  <c r="P26" i="11"/>
  <c r="O26" i="11"/>
  <c r="L26" i="11"/>
  <c r="H26" i="11"/>
  <c r="T26" i="11"/>
  <c r="K26" i="11"/>
  <c r="J26" i="11"/>
  <c r="I26" i="11"/>
  <c r="G26" i="11"/>
  <c r="F26" i="11"/>
  <c r="E26" i="11"/>
  <c r="D26" i="11"/>
  <c r="C26" i="11"/>
  <c r="B26" i="11"/>
  <c r="V25" i="11"/>
  <c r="U25" i="11"/>
  <c r="S25" i="11"/>
  <c r="R25" i="11"/>
  <c r="Q25" i="11"/>
  <c r="P25" i="11"/>
  <c r="O25" i="11"/>
  <c r="L25" i="11"/>
  <c r="H25" i="11"/>
  <c r="T25" i="11"/>
  <c r="K25" i="11"/>
  <c r="J25" i="11"/>
  <c r="I25" i="11"/>
  <c r="G25" i="11"/>
  <c r="F25" i="11"/>
  <c r="E25" i="11"/>
  <c r="D25" i="11"/>
  <c r="C25" i="11"/>
  <c r="B25" i="11"/>
  <c r="V24" i="11"/>
  <c r="U24" i="11"/>
  <c r="S24" i="11"/>
  <c r="R24" i="11"/>
  <c r="Q24" i="11"/>
  <c r="P24" i="11"/>
  <c r="O24" i="11"/>
  <c r="L24" i="11"/>
  <c r="H24" i="11"/>
  <c r="T24" i="11"/>
  <c r="K24" i="11"/>
  <c r="J24" i="11"/>
  <c r="I24" i="11"/>
  <c r="G24" i="11"/>
  <c r="F24" i="11"/>
  <c r="E24" i="11"/>
  <c r="D24" i="11"/>
  <c r="C24" i="11"/>
  <c r="B24" i="11"/>
  <c r="V23" i="11"/>
  <c r="U23" i="11"/>
  <c r="S23" i="11"/>
  <c r="R23" i="11"/>
  <c r="Q23" i="11"/>
  <c r="P23" i="11"/>
  <c r="O23" i="11"/>
  <c r="L23" i="11"/>
  <c r="H23" i="11"/>
  <c r="T23" i="11"/>
  <c r="K23" i="11"/>
  <c r="J23" i="11"/>
  <c r="I23" i="11"/>
  <c r="G23" i="11"/>
  <c r="F23" i="11"/>
  <c r="E23" i="11"/>
  <c r="D23" i="11"/>
  <c r="C23" i="11"/>
  <c r="B23" i="11"/>
  <c r="V22" i="11"/>
  <c r="U22" i="11"/>
  <c r="S22" i="11"/>
  <c r="R22" i="11"/>
  <c r="Q22" i="11"/>
  <c r="P22" i="11"/>
  <c r="O22" i="11"/>
  <c r="L22" i="11"/>
  <c r="H22" i="11"/>
  <c r="T22" i="11"/>
  <c r="K22" i="11"/>
  <c r="J22" i="11"/>
  <c r="I22" i="11"/>
  <c r="G22" i="11"/>
  <c r="F22" i="11"/>
  <c r="E22" i="11"/>
  <c r="D22" i="11"/>
  <c r="C22" i="11"/>
  <c r="B22" i="11"/>
  <c r="V21" i="11"/>
  <c r="U21" i="11"/>
  <c r="S21" i="11"/>
  <c r="R21" i="11"/>
  <c r="Q21" i="11"/>
  <c r="P21" i="11"/>
  <c r="O21" i="11"/>
  <c r="L21" i="11"/>
  <c r="H21" i="11"/>
  <c r="T21" i="11"/>
  <c r="K21" i="11"/>
  <c r="J21" i="11"/>
  <c r="I21" i="11"/>
  <c r="G21" i="11"/>
  <c r="F21" i="11"/>
  <c r="E21" i="11"/>
  <c r="D21" i="11"/>
  <c r="C21" i="11"/>
  <c r="B21" i="11"/>
  <c r="A20" i="11"/>
  <c r="G39" i="10"/>
  <c r="C39" i="10"/>
  <c r="G36" i="10"/>
  <c r="C36" i="10"/>
  <c r="G33" i="10"/>
  <c r="C33" i="10"/>
  <c r="G30" i="10"/>
  <c r="C15" i="10"/>
  <c r="H27" i="10"/>
  <c r="G27" i="10"/>
  <c r="F27" i="10"/>
  <c r="E27" i="10"/>
  <c r="D27" i="10"/>
  <c r="H26" i="10"/>
  <c r="G26" i="10"/>
  <c r="F26" i="10"/>
  <c r="E26" i="10"/>
  <c r="D26" i="10"/>
  <c r="C26" i="10"/>
  <c r="B26" i="10"/>
  <c r="D19" i="10"/>
  <c r="G17" i="10"/>
  <c r="D17" i="10"/>
  <c r="B12" i="10"/>
  <c r="B10" i="10"/>
  <c r="B7" i="10"/>
  <c r="B4" i="10"/>
  <c r="A1" i="10"/>
  <c r="Z29" i="9"/>
  <c r="Y29" i="9"/>
  <c r="X29" i="9"/>
  <c r="W29" i="9"/>
  <c r="V29" i="9"/>
  <c r="U29" i="9"/>
  <c r="T29" i="9"/>
  <c r="L29" i="9"/>
  <c r="K29" i="9"/>
  <c r="H29" i="9"/>
  <c r="AA29" i="9"/>
  <c r="S29" i="9"/>
  <c r="P29" i="9"/>
  <c r="O29" i="9"/>
  <c r="N29" i="9"/>
  <c r="M29" i="9"/>
  <c r="G29" i="9"/>
  <c r="F29" i="9"/>
  <c r="E29" i="9"/>
  <c r="D29" i="9"/>
  <c r="C29" i="9"/>
  <c r="B29" i="9"/>
  <c r="Z28" i="9"/>
  <c r="Y28" i="9"/>
  <c r="X28" i="9"/>
  <c r="W28" i="9"/>
  <c r="V28" i="9"/>
  <c r="U28" i="9"/>
  <c r="T28" i="9"/>
  <c r="L28" i="9"/>
  <c r="K28" i="9"/>
  <c r="H28" i="9"/>
  <c r="AA28" i="9"/>
  <c r="S28" i="9"/>
  <c r="P28" i="9"/>
  <c r="O28" i="9"/>
  <c r="N28" i="9"/>
  <c r="M28" i="9"/>
  <c r="G28" i="9"/>
  <c r="F28" i="9"/>
  <c r="E28" i="9"/>
  <c r="D28" i="9"/>
  <c r="C28" i="9"/>
  <c r="B28" i="9"/>
  <c r="Z27" i="9"/>
  <c r="Y27" i="9"/>
  <c r="X27" i="9"/>
  <c r="W27" i="9"/>
  <c r="V27" i="9"/>
  <c r="U27" i="9"/>
  <c r="T27" i="9"/>
  <c r="L27" i="9"/>
  <c r="K27" i="9"/>
  <c r="H27" i="9"/>
  <c r="AA27" i="9"/>
  <c r="S27" i="9"/>
  <c r="P27" i="9"/>
  <c r="O27" i="9"/>
  <c r="N27" i="9"/>
  <c r="M27" i="9"/>
  <c r="G27" i="9"/>
  <c r="F27" i="9"/>
  <c r="E27" i="9"/>
  <c r="D27" i="9"/>
  <c r="C27" i="9"/>
  <c r="B27" i="9"/>
  <c r="Z26" i="9"/>
  <c r="Y26" i="9"/>
  <c r="X26" i="9"/>
  <c r="W26" i="9"/>
  <c r="V26" i="9"/>
  <c r="U26" i="9"/>
  <c r="T26" i="9"/>
  <c r="L26" i="9"/>
  <c r="K26" i="9"/>
  <c r="H26" i="9"/>
  <c r="AA26" i="9"/>
  <c r="S26" i="9"/>
  <c r="P26" i="9"/>
  <c r="O26" i="9"/>
  <c r="N26" i="9"/>
  <c r="M26" i="9"/>
  <c r="G26" i="9"/>
  <c r="F26" i="9"/>
  <c r="E26" i="9"/>
  <c r="D26" i="9"/>
  <c r="C26" i="9"/>
  <c r="B26" i="9"/>
  <c r="Z25" i="9"/>
  <c r="Y25" i="9"/>
  <c r="X25" i="9"/>
  <c r="W25" i="9"/>
  <c r="V25" i="9"/>
  <c r="U25" i="9"/>
  <c r="T25" i="9"/>
  <c r="L25" i="9"/>
  <c r="K25" i="9"/>
  <c r="H25" i="9"/>
  <c r="AA25" i="9"/>
  <c r="S25" i="9"/>
  <c r="P25" i="9"/>
  <c r="O25" i="9"/>
  <c r="N25" i="9"/>
  <c r="M25" i="9"/>
  <c r="G25" i="9"/>
  <c r="F25" i="9"/>
  <c r="E25" i="9"/>
  <c r="D25" i="9"/>
  <c r="C25" i="9"/>
  <c r="B25" i="9"/>
  <c r="Z24" i="9"/>
  <c r="Y24" i="9"/>
  <c r="X24" i="9"/>
  <c r="W24" i="9"/>
  <c r="V24" i="9"/>
  <c r="U24" i="9"/>
  <c r="T24" i="9"/>
  <c r="L24" i="9"/>
  <c r="K24" i="9"/>
  <c r="H24" i="9"/>
  <c r="AA24" i="9"/>
  <c r="S24" i="9"/>
  <c r="P24" i="9"/>
  <c r="O24" i="9"/>
  <c r="N24" i="9"/>
  <c r="M24" i="9"/>
  <c r="G24" i="9"/>
  <c r="F24" i="9"/>
  <c r="E24" i="9"/>
  <c r="D24" i="9"/>
  <c r="C24" i="9"/>
  <c r="B24" i="9"/>
  <c r="Z23" i="9"/>
  <c r="Y23" i="9"/>
  <c r="X23" i="9"/>
  <c r="W23" i="9"/>
  <c r="V23" i="9"/>
  <c r="U23" i="9"/>
  <c r="T23" i="9"/>
  <c r="L23" i="9"/>
  <c r="K23" i="9"/>
  <c r="H23" i="9"/>
  <c r="AA23" i="9"/>
  <c r="S23" i="9"/>
  <c r="P23" i="9"/>
  <c r="O23" i="9"/>
  <c r="N23" i="9"/>
  <c r="M23" i="9"/>
  <c r="G23" i="9"/>
  <c r="F23" i="9"/>
  <c r="E23" i="9"/>
  <c r="D23" i="9"/>
  <c r="C23" i="9"/>
  <c r="B23" i="9"/>
  <c r="Z22" i="9"/>
  <c r="Y22" i="9"/>
  <c r="X22" i="9"/>
  <c r="W22" i="9"/>
  <c r="V22" i="9"/>
  <c r="U22" i="9"/>
  <c r="T22" i="9"/>
  <c r="L22" i="9"/>
  <c r="K22" i="9"/>
  <c r="H22" i="9"/>
  <c r="AA22" i="9"/>
  <c r="S22" i="9"/>
  <c r="P22" i="9"/>
  <c r="O22" i="9"/>
  <c r="N22" i="9"/>
  <c r="M22" i="9"/>
  <c r="G22" i="9"/>
  <c r="F22" i="9"/>
  <c r="E22" i="9"/>
  <c r="D22" i="9"/>
  <c r="C22" i="9"/>
  <c r="B22" i="9"/>
  <c r="Z21" i="9"/>
  <c r="Y21" i="9"/>
  <c r="X21" i="9"/>
  <c r="W21" i="9"/>
  <c r="V21" i="9"/>
  <c r="U21" i="9"/>
  <c r="T21" i="9"/>
  <c r="L21" i="9"/>
  <c r="K21" i="9"/>
  <c r="H21" i="9"/>
  <c r="AA21" i="9"/>
  <c r="S21" i="9"/>
  <c r="P21" i="9"/>
  <c r="O21" i="9"/>
  <c r="N21" i="9"/>
  <c r="M21" i="9"/>
  <c r="G21" i="9"/>
  <c r="F21" i="9"/>
  <c r="E21" i="9"/>
  <c r="D21" i="9"/>
  <c r="C21" i="9"/>
  <c r="B21" i="9"/>
  <c r="A20" i="9"/>
  <c r="I535" i="8"/>
  <c r="I532" i="8"/>
  <c r="D535" i="8"/>
  <c r="D532" i="8"/>
  <c r="H528" i="8"/>
  <c r="H527" i="8"/>
  <c r="M526" i="8"/>
  <c r="M519" i="8"/>
  <c r="M522" i="8"/>
  <c r="M521" i="8"/>
  <c r="M515" i="8"/>
  <c r="M514" i="8"/>
  <c r="M510" i="8"/>
  <c r="M498" i="8"/>
  <c r="M497" i="8"/>
  <c r="M496" i="8"/>
  <c r="M495" i="8"/>
  <c r="M482" i="8" s="1"/>
  <c r="M494" i="8"/>
  <c r="M493" i="8"/>
  <c r="M491" i="8" s="1"/>
  <c r="M485" i="8"/>
  <c r="M490" i="8"/>
  <c r="M489" i="8"/>
  <c r="M487" i="8"/>
  <c r="M484" i="8"/>
  <c r="M479" i="8"/>
  <c r="M478" i="8"/>
  <c r="M477" i="8"/>
  <c r="M469" i="8"/>
  <c r="M472" i="8"/>
  <c r="M471" i="8"/>
  <c r="M464" i="8"/>
  <c r="M463" i="8"/>
  <c r="M459" i="8"/>
  <c r="M444" i="8"/>
  <c r="M443" i="8"/>
  <c r="M439" i="8"/>
  <c r="H424" i="8"/>
  <c r="H423" i="8"/>
  <c r="M422" i="8"/>
  <c r="M421" i="8"/>
  <c r="M418" i="8"/>
  <c r="M417" i="8"/>
  <c r="M415" i="8"/>
  <c r="M412" i="8" s="1"/>
  <c r="M414" i="8"/>
  <c r="M408" i="8"/>
  <c r="M407" i="8"/>
  <c r="M403" i="8"/>
  <c r="AW393" i="8"/>
  <c r="AT393" i="8"/>
  <c r="AR393" i="8"/>
  <c r="AO393" i="8"/>
  <c r="AN393" i="8"/>
  <c r="BA393" i="8"/>
  <c r="AZ393" i="8"/>
  <c r="AE393" i="8"/>
  <c r="AD393" i="8"/>
  <c r="L393" i="8"/>
  <c r="J393" i="8"/>
  <c r="M392" i="8"/>
  <c r="J392" i="8"/>
  <c r="I392" i="8"/>
  <c r="K392" i="8" s="1"/>
  <c r="F392" i="8"/>
  <c r="H392" i="8"/>
  <c r="E392" i="8"/>
  <c r="D392" i="8"/>
  <c r="C392" i="8"/>
  <c r="BA391" i="8"/>
  <c r="M390" i="8" s="1"/>
  <c r="AZ391" i="8"/>
  <c r="M389" i="8" s="1"/>
  <c r="AE391" i="8"/>
  <c r="AD391" i="8"/>
  <c r="H390" i="8"/>
  <c r="F390" i="8"/>
  <c r="H389" i="8"/>
  <c r="F389" i="8"/>
  <c r="H386" i="8"/>
  <c r="F386" i="8"/>
  <c r="E386" i="8"/>
  <c r="D386" i="8"/>
  <c r="C386" i="8"/>
  <c r="M385" i="8"/>
  <c r="M384" i="8" s="1"/>
  <c r="AW391" i="8" s="1"/>
  <c r="K385" i="8"/>
  <c r="J385" i="8"/>
  <c r="I385" i="8"/>
  <c r="H385" i="8"/>
  <c r="H381" i="8"/>
  <c r="M383" i="8"/>
  <c r="M381" i="8" s="1"/>
  <c r="K383" i="8"/>
  <c r="F383" i="8"/>
  <c r="H383" i="8" s="1"/>
  <c r="M382" i="8"/>
  <c r="K382" i="8"/>
  <c r="J382" i="8"/>
  <c r="I382" i="8"/>
  <c r="H382" i="8"/>
  <c r="M379" i="8"/>
  <c r="K379" i="8"/>
  <c r="H379" i="8"/>
  <c r="M378" i="8"/>
  <c r="M377" i="8" s="1"/>
  <c r="K378" i="8"/>
  <c r="H378" i="8"/>
  <c r="H377" i="8"/>
  <c r="D376" i="8"/>
  <c r="F375" i="8"/>
  <c r="H375" i="8"/>
  <c r="E375" i="8"/>
  <c r="D375" i="8"/>
  <c r="AT374" i="8"/>
  <c r="AR374" i="8"/>
  <c r="AO374" i="8"/>
  <c r="BA374" i="8"/>
  <c r="AZ374" i="8"/>
  <c r="AE374" i="8"/>
  <c r="AD374" i="8"/>
  <c r="L374" i="8"/>
  <c r="J374" i="8"/>
  <c r="D373" i="8"/>
  <c r="M372" i="8"/>
  <c r="AW374" i="8" s="1"/>
  <c r="J372" i="8"/>
  <c r="I372" i="8"/>
  <c r="K372" i="8" s="1"/>
  <c r="F372" i="8"/>
  <c r="H372" i="8"/>
  <c r="E372" i="8"/>
  <c r="D372" i="8"/>
  <c r="C372" i="8"/>
  <c r="M369" i="8"/>
  <c r="AW371" i="8"/>
  <c r="AT371" i="8"/>
  <c r="AO371" i="8"/>
  <c r="BA371" i="8"/>
  <c r="M370" i="8" s="1"/>
  <c r="AZ371" i="8"/>
  <c r="AE371" i="8"/>
  <c r="AD371" i="8"/>
  <c r="H370" i="8"/>
  <c r="F370" i="8"/>
  <c r="H369" i="8"/>
  <c r="F369" i="8"/>
  <c r="H366" i="8"/>
  <c r="F366" i="8"/>
  <c r="E366" i="8"/>
  <c r="D366" i="8"/>
  <c r="C366" i="8"/>
  <c r="M365" i="8"/>
  <c r="M364" i="8" s="1"/>
  <c r="K365" i="8"/>
  <c r="H365" i="8"/>
  <c r="H364" i="8"/>
  <c r="D363" i="8"/>
  <c r="F362" i="8"/>
  <c r="H362" i="8"/>
  <c r="E362" i="8"/>
  <c r="D362" i="8"/>
  <c r="AW361" i="8"/>
  <c r="AT361" i="8"/>
  <c r="AR361" i="8"/>
  <c r="AO361" i="8"/>
  <c r="AN361" i="8"/>
  <c r="BA361" i="8"/>
  <c r="AZ361" i="8"/>
  <c r="AE361" i="8"/>
  <c r="AD361" i="8"/>
  <c r="M360" i="8"/>
  <c r="L361" i="8" s="1"/>
  <c r="K360" i="8"/>
  <c r="J360" i="8"/>
  <c r="I360" i="8"/>
  <c r="F360" i="8"/>
  <c r="J361" i="8" s="1"/>
  <c r="H360" i="8"/>
  <c r="E360" i="8"/>
  <c r="D360" i="8"/>
  <c r="C360" i="8"/>
  <c r="AW359" i="8"/>
  <c r="AT359" i="8"/>
  <c r="AO359" i="8"/>
  <c r="BA359" i="8"/>
  <c r="M358" i="8" s="1"/>
  <c r="AZ359" i="8"/>
  <c r="M357" i="8" s="1"/>
  <c r="AE359" i="8"/>
  <c r="AD359" i="8"/>
  <c r="H358" i="8"/>
  <c r="F358" i="8"/>
  <c r="H357" i="8"/>
  <c r="F357" i="8"/>
  <c r="H354" i="8"/>
  <c r="F354" i="8"/>
  <c r="E354" i="8"/>
  <c r="D354" i="8"/>
  <c r="C354" i="8"/>
  <c r="M352" i="8"/>
  <c r="M353" i="8"/>
  <c r="K353" i="8"/>
  <c r="H353" i="8"/>
  <c r="H352" i="8"/>
  <c r="D351" i="8"/>
  <c r="F350" i="8"/>
  <c r="H350" i="8"/>
  <c r="E350" i="8"/>
  <c r="D350" i="8"/>
  <c r="AW349" i="8"/>
  <c r="AT349" i="8"/>
  <c r="AR349" i="8"/>
  <c r="AO349" i="8"/>
  <c r="AN349" i="8"/>
  <c r="BA349" i="8"/>
  <c r="AZ349" i="8"/>
  <c r="AE349" i="8"/>
  <c r="AD349" i="8"/>
  <c r="L349" i="8"/>
  <c r="J349" i="8" s="1"/>
  <c r="M348" i="8"/>
  <c r="J348" i="8"/>
  <c r="I348" i="8"/>
  <c r="K348" i="8" s="1"/>
  <c r="F348" i="8"/>
  <c r="H348" i="8"/>
  <c r="E348" i="8"/>
  <c r="D348" i="8"/>
  <c r="C348" i="8"/>
  <c r="AW347" i="8"/>
  <c r="BA347" i="8"/>
  <c r="AZ347" i="8"/>
  <c r="AE347" i="8"/>
  <c r="AD347" i="8"/>
  <c r="H346" i="8"/>
  <c r="F346" i="8"/>
  <c r="H345" i="8"/>
  <c r="F345" i="8"/>
  <c r="H342" i="8"/>
  <c r="F342" i="8"/>
  <c r="E342" i="8"/>
  <c r="D342" i="8"/>
  <c r="C342" i="8"/>
  <c r="H338" i="8"/>
  <c r="M341" i="8"/>
  <c r="M338" i="8" s="1"/>
  <c r="K341" i="8"/>
  <c r="F341" i="8"/>
  <c r="H341" i="8" s="1"/>
  <c r="M340" i="8"/>
  <c r="J340" i="8"/>
  <c r="I340" i="8"/>
  <c r="K340" i="8" s="1"/>
  <c r="H340" i="8"/>
  <c r="M339" i="8"/>
  <c r="J339" i="8"/>
  <c r="K339" i="8" s="1"/>
  <c r="I339" i="8"/>
  <c r="H339" i="8"/>
  <c r="M336" i="8"/>
  <c r="M335" i="8" s="1"/>
  <c r="K336" i="8"/>
  <c r="H336" i="8"/>
  <c r="H335" i="8"/>
  <c r="D334" i="8"/>
  <c r="F333" i="8"/>
  <c r="H333" i="8"/>
  <c r="E333" i="8"/>
  <c r="D333" i="8"/>
  <c r="H329" i="8"/>
  <c r="H328" i="8"/>
  <c r="M327" i="8"/>
  <c r="M323" i="8"/>
  <c r="M322" i="8"/>
  <c r="M320" i="8"/>
  <c r="M319" i="8"/>
  <c r="M317" i="8" s="1"/>
  <c r="M313" i="8"/>
  <c r="M312" i="8"/>
  <c r="M308" i="8"/>
  <c r="M302" i="8"/>
  <c r="AT298" i="8"/>
  <c r="AR298" i="8"/>
  <c r="AO298" i="8"/>
  <c r="BA298" i="8"/>
  <c r="AZ298" i="8"/>
  <c r="AE298" i="8"/>
  <c r="AD298" i="8"/>
  <c r="M297" i="8"/>
  <c r="K297" i="8"/>
  <c r="F297" i="8"/>
  <c r="H297" i="8"/>
  <c r="E297" i="8"/>
  <c r="D297" i="8"/>
  <c r="C297" i="8"/>
  <c r="AT296" i="8"/>
  <c r="AR296" i="8"/>
  <c r="AO296" i="8"/>
  <c r="BA296" i="8"/>
  <c r="AZ296" i="8"/>
  <c r="AE296" i="8"/>
  <c r="AD296" i="8"/>
  <c r="M295" i="8"/>
  <c r="L296" i="8" s="1"/>
  <c r="K295" i="8"/>
  <c r="F295" i="8"/>
  <c r="H295" i="8"/>
  <c r="E295" i="8"/>
  <c r="D295" i="8"/>
  <c r="C295" i="8"/>
  <c r="AX294" i="8"/>
  <c r="AT294" i="8"/>
  <c r="M307" i="8" s="1"/>
  <c r="AR294" i="8"/>
  <c r="M314" i="8" s="1"/>
  <c r="AO294" i="8"/>
  <c r="AN294" i="8"/>
  <c r="BA294" i="8"/>
  <c r="M316" i="8" s="1"/>
  <c r="AZ294" i="8"/>
  <c r="M315" i="8" s="1"/>
  <c r="AE294" i="8"/>
  <c r="AD294" i="8"/>
  <c r="L294" i="8"/>
  <c r="M293" i="8"/>
  <c r="AW294" i="8" s="1"/>
  <c r="K293" i="8"/>
  <c r="F293" i="8"/>
  <c r="H293" i="8"/>
  <c r="E293" i="8"/>
  <c r="D293" i="8"/>
  <c r="C293" i="8"/>
  <c r="H289" i="8"/>
  <c r="H288" i="8"/>
  <c r="M287" i="8"/>
  <c r="M286" i="8"/>
  <c r="M283" i="8"/>
  <c r="M282" i="8"/>
  <c r="M280" i="8"/>
  <c r="M279" i="8"/>
  <c r="M277" i="8" s="1"/>
  <c r="M273" i="8"/>
  <c r="M272" i="8"/>
  <c r="M268" i="8"/>
  <c r="AT258" i="8"/>
  <c r="AR258" i="8"/>
  <c r="AO258" i="8"/>
  <c r="BA258" i="8"/>
  <c r="AZ258" i="8"/>
  <c r="AE258" i="8"/>
  <c r="AD258" i="8"/>
  <c r="D257" i="8"/>
  <c r="M256" i="8"/>
  <c r="J256" i="8"/>
  <c r="I256" i="8"/>
  <c r="K256" i="8" s="1"/>
  <c r="F256" i="8"/>
  <c r="H256" i="8"/>
  <c r="E256" i="8"/>
  <c r="D256" i="8"/>
  <c r="C256" i="8"/>
  <c r="AT255" i="8"/>
  <c r="AR255" i="8"/>
  <c r="AO255" i="8"/>
  <c r="BA255" i="8"/>
  <c r="AZ255" i="8"/>
  <c r="AE255" i="8"/>
  <c r="AD255" i="8"/>
  <c r="D254" i="8"/>
  <c r="M253" i="8"/>
  <c r="AW255" i="8" s="1"/>
  <c r="J253" i="8"/>
  <c r="I253" i="8"/>
  <c r="K253" i="8" s="1"/>
  <c r="F253" i="8"/>
  <c r="H253" i="8"/>
  <c r="E253" i="8"/>
  <c r="D253" i="8"/>
  <c r="C253" i="8"/>
  <c r="AT252" i="8"/>
  <c r="AR252" i="8"/>
  <c r="AO252" i="8"/>
  <c r="BA252" i="8"/>
  <c r="AZ252" i="8"/>
  <c r="AE252" i="8"/>
  <c r="AD252" i="8"/>
  <c r="L252" i="8"/>
  <c r="M251" i="8"/>
  <c r="AW252" i="8" s="1"/>
  <c r="K251" i="8"/>
  <c r="F251" i="8"/>
  <c r="H251" i="8"/>
  <c r="E251" i="8"/>
  <c r="D251" i="8"/>
  <c r="C251" i="8"/>
  <c r="AT250" i="8"/>
  <c r="AR250" i="8"/>
  <c r="AO250" i="8"/>
  <c r="BA250" i="8"/>
  <c r="AZ250" i="8"/>
  <c r="AE250" i="8"/>
  <c r="AD250" i="8"/>
  <c r="M249" i="8"/>
  <c r="L250" i="8" s="1"/>
  <c r="K249" i="8"/>
  <c r="F249" i="8"/>
  <c r="J250" i="8" s="1"/>
  <c r="H249" i="8"/>
  <c r="E249" i="8"/>
  <c r="D249" i="8"/>
  <c r="C249" i="8"/>
  <c r="AT248" i="8"/>
  <c r="AR248" i="8"/>
  <c r="M245" i="8" s="1"/>
  <c r="AO248" i="8"/>
  <c r="BA248" i="8"/>
  <c r="AZ248" i="8"/>
  <c r="AE248" i="8"/>
  <c r="AD248" i="8"/>
  <c r="H247" i="8"/>
  <c r="F247" i="8"/>
  <c r="H246" i="8"/>
  <c r="F246" i="8"/>
  <c r="AW244" i="8"/>
  <c r="AN244" i="8"/>
  <c r="BA244" i="8"/>
  <c r="M247" i="8" s="1"/>
  <c r="AZ244" i="8"/>
  <c r="M246" i="8" s="1"/>
  <c r="AE244" i="8"/>
  <c r="AD244" i="8"/>
  <c r="M244" i="8"/>
  <c r="F244" i="8"/>
  <c r="H244" i="8"/>
  <c r="E244" i="8"/>
  <c r="D244" i="8"/>
  <c r="C244" i="8"/>
  <c r="M243" i="8"/>
  <c r="M242" i="8"/>
  <c r="J242" i="8"/>
  <c r="K242" i="8" s="1"/>
  <c r="I242" i="8"/>
  <c r="H242" i="8"/>
  <c r="M241" i="8"/>
  <c r="M239" i="8" s="1"/>
  <c r="AW248" i="8" s="1"/>
  <c r="K241" i="8"/>
  <c r="H241" i="8"/>
  <c r="M240" i="8"/>
  <c r="K240" i="8"/>
  <c r="H240" i="8"/>
  <c r="M237" i="8"/>
  <c r="M238" i="8"/>
  <c r="K238" i="8"/>
  <c r="H238" i="8"/>
  <c r="H237" i="8"/>
  <c r="F236" i="8"/>
  <c r="H236" i="8"/>
  <c r="E236" i="8"/>
  <c r="D236" i="8"/>
  <c r="M233" i="8"/>
  <c r="AW235" i="8"/>
  <c r="AR235" i="8"/>
  <c r="M232" i="8" s="1"/>
  <c r="BA235" i="8"/>
  <c r="AZ235" i="8"/>
  <c r="AE235" i="8"/>
  <c r="AD235" i="8"/>
  <c r="H234" i="8"/>
  <c r="F234" i="8"/>
  <c r="H233" i="8"/>
  <c r="F233" i="8"/>
  <c r="AW231" i="8"/>
  <c r="AN231" i="8"/>
  <c r="BA231" i="8"/>
  <c r="M234" i="8" s="1"/>
  <c r="AZ231" i="8"/>
  <c r="AE231" i="8"/>
  <c r="AD231" i="8"/>
  <c r="M231" i="8"/>
  <c r="F231" i="8"/>
  <c r="H231" i="8"/>
  <c r="E231" i="8"/>
  <c r="D231" i="8"/>
  <c r="C231" i="8"/>
  <c r="H227" i="8"/>
  <c r="M229" i="8"/>
  <c r="M227" i="8" s="1"/>
  <c r="AT235" i="8" s="1"/>
  <c r="K229" i="8"/>
  <c r="F229" i="8"/>
  <c r="M228" i="8"/>
  <c r="M226" i="8" s="1"/>
  <c r="J228" i="8"/>
  <c r="I228" i="8"/>
  <c r="K228" i="8" s="1"/>
  <c r="H228" i="8"/>
  <c r="M224" i="8"/>
  <c r="M225" i="8"/>
  <c r="K225" i="8"/>
  <c r="H225" i="8"/>
  <c r="H224" i="8"/>
  <c r="D223" i="8"/>
  <c r="F222" i="8"/>
  <c r="H222" i="8"/>
  <c r="E222" i="8"/>
  <c r="D222" i="8"/>
  <c r="AT221" i="8"/>
  <c r="AO221" i="8"/>
  <c r="BA221" i="8"/>
  <c r="M220" i="8" s="1"/>
  <c r="AZ221" i="8"/>
  <c r="M219" i="8" s="1"/>
  <c r="AE221" i="8"/>
  <c r="AD221" i="8"/>
  <c r="H220" i="8"/>
  <c r="F220" i="8"/>
  <c r="H219" i="8"/>
  <c r="F219" i="8"/>
  <c r="BA217" i="8"/>
  <c r="AZ217" i="8"/>
  <c r="AE217" i="8"/>
  <c r="AD217" i="8"/>
  <c r="M217" i="8"/>
  <c r="F217" i="8"/>
  <c r="H217" i="8"/>
  <c r="E217" i="8"/>
  <c r="D217" i="8"/>
  <c r="C217" i="8"/>
  <c r="M215" i="8"/>
  <c r="K215" i="8"/>
  <c r="J215" i="8"/>
  <c r="I215" i="8"/>
  <c r="H215" i="8"/>
  <c r="M214" i="8"/>
  <c r="J214" i="8"/>
  <c r="I214" i="8"/>
  <c r="K214" i="8" s="1"/>
  <c r="H214" i="8"/>
  <c r="M213" i="8"/>
  <c r="J213" i="8"/>
  <c r="I213" i="8"/>
  <c r="K213" i="8" s="1"/>
  <c r="H213" i="8"/>
  <c r="M212" i="8"/>
  <c r="M211" i="8" s="1"/>
  <c r="AW221" i="8" s="1"/>
  <c r="J212" i="8"/>
  <c r="K212" i="8" s="1"/>
  <c r="I212" i="8"/>
  <c r="H212" i="8"/>
  <c r="M210" i="8"/>
  <c r="M209" i="8" s="1"/>
  <c r="K210" i="8"/>
  <c r="H210" i="8"/>
  <c r="H209" i="8"/>
  <c r="F208" i="8"/>
  <c r="H208" i="8"/>
  <c r="E208" i="8"/>
  <c r="D208" i="8"/>
  <c r="AT207" i="8"/>
  <c r="BA207" i="8"/>
  <c r="AZ207" i="8"/>
  <c r="AE207" i="8"/>
  <c r="AD207" i="8"/>
  <c r="H206" i="8"/>
  <c r="F206" i="8"/>
  <c r="H205" i="8"/>
  <c r="F205" i="8"/>
  <c r="BA203" i="8"/>
  <c r="M206" i="8" s="1"/>
  <c r="AZ203" i="8"/>
  <c r="M205" i="8" s="1"/>
  <c r="AE203" i="8"/>
  <c r="AD203" i="8"/>
  <c r="M203" i="8"/>
  <c r="F203" i="8"/>
  <c r="H203" i="8"/>
  <c r="E203" i="8"/>
  <c r="D203" i="8"/>
  <c r="C203" i="8"/>
  <c r="M201" i="8"/>
  <c r="M196" i="8" s="1"/>
  <c r="AW207" i="8" s="1"/>
  <c r="J201" i="8"/>
  <c r="I201" i="8"/>
  <c r="K201" i="8" s="1"/>
  <c r="H201" i="8"/>
  <c r="M200" i="8"/>
  <c r="J200" i="8"/>
  <c r="I200" i="8"/>
  <c r="H200" i="8"/>
  <c r="M199" i="8"/>
  <c r="K199" i="8"/>
  <c r="H199" i="8"/>
  <c r="M198" i="8"/>
  <c r="J198" i="8"/>
  <c r="I198" i="8"/>
  <c r="K198" i="8" s="1"/>
  <c r="H198" i="8"/>
  <c r="M197" i="8"/>
  <c r="J197" i="8"/>
  <c r="K197" i="8" s="1"/>
  <c r="I197" i="8"/>
  <c r="H197" i="8"/>
  <c r="M189" i="8"/>
  <c r="H189" i="8"/>
  <c r="M195" i="8"/>
  <c r="K195" i="8"/>
  <c r="H195" i="8"/>
  <c r="F195" i="8"/>
  <c r="M194" i="8"/>
  <c r="J194" i="8"/>
  <c r="K194" i="8" s="1"/>
  <c r="I194" i="8"/>
  <c r="H194" i="8"/>
  <c r="M193" i="8"/>
  <c r="K193" i="8"/>
  <c r="J193" i="8"/>
  <c r="I193" i="8"/>
  <c r="H193" i="8"/>
  <c r="M192" i="8"/>
  <c r="K192" i="8"/>
  <c r="H192" i="8"/>
  <c r="M191" i="8"/>
  <c r="K191" i="8"/>
  <c r="F191" i="8"/>
  <c r="M190" i="8"/>
  <c r="K190" i="8"/>
  <c r="H190" i="8"/>
  <c r="M187" i="8"/>
  <c r="M186" i="8" s="1"/>
  <c r="K187" i="8"/>
  <c r="H187" i="8"/>
  <c r="H186" i="8"/>
  <c r="D185" i="8"/>
  <c r="F184" i="8"/>
  <c r="H184" i="8"/>
  <c r="H191" i="8" s="1"/>
  <c r="E184" i="8"/>
  <c r="D184" i="8"/>
  <c r="AT183" i="8"/>
  <c r="AR183" i="8"/>
  <c r="AO183" i="8"/>
  <c r="BA183" i="8"/>
  <c r="AZ183" i="8"/>
  <c r="AE183" i="8"/>
  <c r="AD183" i="8"/>
  <c r="M182" i="8"/>
  <c r="L183" i="8" s="1"/>
  <c r="K182" i="8"/>
  <c r="J182" i="8"/>
  <c r="I182" i="8"/>
  <c r="F182" i="8"/>
  <c r="J183" i="8" s="1"/>
  <c r="H182" i="8"/>
  <c r="E182" i="8"/>
  <c r="D182" i="8"/>
  <c r="C182" i="8"/>
  <c r="AW181" i="8"/>
  <c r="BA181" i="8"/>
  <c r="M180" i="8" s="1"/>
  <c r="AZ181" i="8"/>
  <c r="AE181" i="8"/>
  <c r="AD181" i="8"/>
  <c r="H180" i="8"/>
  <c r="F180" i="8"/>
  <c r="H179" i="8"/>
  <c r="F179" i="8"/>
  <c r="AN177" i="8"/>
  <c r="BA177" i="8"/>
  <c r="AZ177" i="8"/>
  <c r="M179" i="8" s="1"/>
  <c r="AE177" i="8"/>
  <c r="AD177" i="8"/>
  <c r="M177" i="8"/>
  <c r="AW177" i="8" s="1"/>
  <c r="F177" i="8"/>
  <c r="H177" i="8"/>
  <c r="E177" i="8"/>
  <c r="D177" i="8"/>
  <c r="C177" i="8"/>
  <c r="M173" i="8"/>
  <c r="M172" i="8" s="1"/>
  <c r="AO181" i="8" s="1"/>
  <c r="H173" i="8"/>
  <c r="M175" i="8"/>
  <c r="K175" i="8"/>
  <c r="H175" i="8"/>
  <c r="F175" i="8"/>
  <c r="M174" i="8"/>
  <c r="J174" i="8"/>
  <c r="K174" i="8" s="1"/>
  <c r="I174" i="8"/>
  <c r="H174" i="8"/>
  <c r="M171" i="8"/>
  <c r="M170" i="8" s="1"/>
  <c r="K171" i="8"/>
  <c r="H171" i="8"/>
  <c r="H170" i="8"/>
  <c r="D169" i="8"/>
  <c r="F168" i="8"/>
  <c r="H168" i="8"/>
  <c r="E168" i="8"/>
  <c r="D168" i="8"/>
  <c r="AW167" i="8"/>
  <c r="BA167" i="8"/>
  <c r="AZ167" i="8"/>
  <c r="AE167" i="8"/>
  <c r="AD167" i="8"/>
  <c r="H166" i="8"/>
  <c r="F166" i="8"/>
  <c r="H165" i="8"/>
  <c r="F165" i="8"/>
  <c r="AW163" i="8"/>
  <c r="AN163" i="8"/>
  <c r="BA163" i="8"/>
  <c r="AZ163" i="8"/>
  <c r="AE163" i="8"/>
  <c r="AD163" i="8"/>
  <c r="M163" i="8"/>
  <c r="F163" i="8"/>
  <c r="H163" i="8"/>
  <c r="E163" i="8"/>
  <c r="D163" i="8"/>
  <c r="C163" i="8"/>
  <c r="H159" i="8"/>
  <c r="M161" i="8"/>
  <c r="M159" i="8" s="1"/>
  <c r="K161" i="8"/>
  <c r="F161" i="8"/>
  <c r="M160" i="8"/>
  <c r="K160" i="8"/>
  <c r="J160" i="8"/>
  <c r="I160" i="8"/>
  <c r="H160" i="8"/>
  <c r="M156" i="8"/>
  <c r="M157" i="8"/>
  <c r="K157" i="8"/>
  <c r="H157" i="8"/>
  <c r="H156" i="8"/>
  <c r="D155" i="8"/>
  <c r="F154" i="8"/>
  <c r="H154" i="8"/>
  <c r="H161" i="8" s="1"/>
  <c r="E154" i="8"/>
  <c r="D154" i="8"/>
  <c r="H150" i="8"/>
  <c r="H149" i="8"/>
  <c r="M148" i="8"/>
  <c r="M147" i="8"/>
  <c r="M144" i="8"/>
  <c r="M143" i="8"/>
  <c r="M141" i="8"/>
  <c r="M140" i="8"/>
  <c r="M134" i="8"/>
  <c r="M133" i="8"/>
  <c r="M129" i="8"/>
  <c r="M118" i="8"/>
  <c r="AW119" i="8"/>
  <c r="AT119" i="8"/>
  <c r="AO119" i="8"/>
  <c r="BA119" i="8"/>
  <c r="AZ119" i="8"/>
  <c r="M117" i="8" s="1"/>
  <c r="AE119" i="8"/>
  <c r="AD119" i="8"/>
  <c r="H118" i="8"/>
  <c r="F118" i="8"/>
  <c r="H117" i="8"/>
  <c r="F117" i="8"/>
  <c r="M114" i="8"/>
  <c r="M113" i="8" s="1"/>
  <c r="K114" i="8"/>
  <c r="H114" i="8"/>
  <c r="H113" i="8"/>
  <c r="D112" i="8"/>
  <c r="F111" i="8"/>
  <c r="H111" i="8"/>
  <c r="E111" i="8"/>
  <c r="D111" i="8"/>
  <c r="AW110" i="8"/>
  <c r="AR110" i="8"/>
  <c r="BA110" i="8"/>
  <c r="M109" i="8" s="1"/>
  <c r="AZ110" i="8"/>
  <c r="M108" i="8" s="1"/>
  <c r="AE110" i="8"/>
  <c r="AD110" i="8"/>
  <c r="H109" i="8"/>
  <c r="F109" i="8"/>
  <c r="H108" i="8"/>
  <c r="F108" i="8"/>
  <c r="H101" i="8"/>
  <c r="M105" i="8"/>
  <c r="K105" i="8"/>
  <c r="F105" i="8"/>
  <c r="H105" i="8" s="1"/>
  <c r="M104" i="8"/>
  <c r="J104" i="8"/>
  <c r="I104" i="8"/>
  <c r="K104" i="8" s="1"/>
  <c r="H104" i="8"/>
  <c r="M103" i="8"/>
  <c r="K103" i="8"/>
  <c r="F103" i="8"/>
  <c r="H103" i="8" s="1"/>
  <c r="M102" i="8"/>
  <c r="J102" i="8"/>
  <c r="I102" i="8"/>
  <c r="H102" i="8"/>
  <c r="D99" i="8"/>
  <c r="F98" i="8"/>
  <c r="H98" i="8"/>
  <c r="E98" i="8"/>
  <c r="D98" i="8"/>
  <c r="M96" i="8"/>
  <c r="AW97" i="8"/>
  <c r="AT97" i="8"/>
  <c r="AR97" i="8"/>
  <c r="M94" i="8" s="1"/>
  <c r="BA97" i="8"/>
  <c r="AZ97" i="8"/>
  <c r="M95" i="8" s="1"/>
  <c r="AE97" i="8"/>
  <c r="AD97" i="8"/>
  <c r="H96" i="8"/>
  <c r="F96" i="8"/>
  <c r="H95" i="8"/>
  <c r="F95" i="8"/>
  <c r="M89" i="8"/>
  <c r="H89" i="8"/>
  <c r="M92" i="8"/>
  <c r="K92" i="8"/>
  <c r="H92" i="8"/>
  <c r="F92" i="8"/>
  <c r="M91" i="8"/>
  <c r="K91" i="8"/>
  <c r="H91" i="8"/>
  <c r="M90" i="8"/>
  <c r="M88" i="8" s="1"/>
  <c r="AO97" i="8" s="1"/>
  <c r="J90" i="8"/>
  <c r="I90" i="8"/>
  <c r="K90" i="8" s="1"/>
  <c r="H90" i="8"/>
  <c r="M87" i="8"/>
  <c r="M86" i="8" s="1"/>
  <c r="K87" i="8"/>
  <c r="H87" i="8"/>
  <c r="H86" i="8"/>
  <c r="D85" i="8"/>
  <c r="F84" i="8"/>
  <c r="H84" i="8"/>
  <c r="E84" i="8"/>
  <c r="D84" i="8"/>
  <c r="M82" i="8"/>
  <c r="AW83" i="8"/>
  <c r="AT83" i="8"/>
  <c r="AR83" i="8"/>
  <c r="M80" i="8" s="1"/>
  <c r="BA83" i="8"/>
  <c r="AZ83" i="8"/>
  <c r="M81" i="8" s="1"/>
  <c r="AE83" i="8"/>
  <c r="AD83" i="8"/>
  <c r="H82" i="8"/>
  <c r="F82" i="8"/>
  <c r="H81" i="8"/>
  <c r="F81" i="8"/>
  <c r="M76" i="8"/>
  <c r="H76" i="8"/>
  <c r="M75" i="8"/>
  <c r="M78" i="8"/>
  <c r="K78" i="8"/>
  <c r="F78" i="8"/>
  <c r="M77" i="8"/>
  <c r="J77" i="8"/>
  <c r="I77" i="8"/>
  <c r="K77" i="8" s="1"/>
  <c r="H77" i="8"/>
  <c r="D74" i="8"/>
  <c r="F73" i="8"/>
  <c r="H73" i="8"/>
  <c r="H78" i="8" s="1"/>
  <c r="E73" i="8"/>
  <c r="D73" i="8"/>
  <c r="M71" i="8"/>
  <c r="M70" i="8"/>
  <c r="AW72" i="8"/>
  <c r="AT72" i="8"/>
  <c r="AO72" i="8"/>
  <c r="BA72" i="8"/>
  <c r="AZ72" i="8"/>
  <c r="M517" i="8" s="1"/>
  <c r="AE72" i="8"/>
  <c r="AD72" i="8"/>
  <c r="H71" i="8"/>
  <c r="F71" i="8"/>
  <c r="H70" i="8"/>
  <c r="F70" i="8"/>
  <c r="M67" i="8"/>
  <c r="M66" i="8" s="1"/>
  <c r="K67" i="8"/>
  <c r="H67" i="8"/>
  <c r="H66" i="8"/>
  <c r="D65" i="8"/>
  <c r="F64" i="8"/>
  <c r="H64" i="8"/>
  <c r="E64" i="8"/>
  <c r="D64" i="8"/>
  <c r="M62" i="8"/>
  <c r="AW63" i="8"/>
  <c r="AT63" i="8"/>
  <c r="AO63" i="8"/>
  <c r="AN63" i="8"/>
  <c r="BA63" i="8"/>
  <c r="M447" i="8" s="1"/>
  <c r="AZ63" i="8"/>
  <c r="M61" i="8" s="1"/>
  <c r="AE63" i="8"/>
  <c r="AD63" i="8"/>
  <c r="H62" i="8"/>
  <c r="F62" i="8"/>
  <c r="H61" i="8"/>
  <c r="F61" i="8"/>
  <c r="M57" i="8"/>
  <c r="M58" i="8"/>
  <c r="K58" i="8"/>
  <c r="H58" i="8"/>
  <c r="H57" i="8"/>
  <c r="D56" i="8"/>
  <c r="F55" i="8"/>
  <c r="H55" i="8"/>
  <c r="E55" i="8"/>
  <c r="D55" i="8"/>
  <c r="AW54" i="8"/>
  <c r="BA54" i="8"/>
  <c r="AZ54" i="8"/>
  <c r="AE54" i="8"/>
  <c r="AD54" i="8"/>
  <c r="H53" i="8"/>
  <c r="F53" i="8"/>
  <c r="H52" i="8"/>
  <c r="F52" i="8"/>
  <c r="H47" i="8"/>
  <c r="M49" i="8"/>
  <c r="M47" i="8" s="1"/>
  <c r="K49" i="8"/>
  <c r="F49" i="8"/>
  <c r="M48" i="8"/>
  <c r="K48" i="8"/>
  <c r="J48" i="8"/>
  <c r="I48" i="8"/>
  <c r="H48" i="8"/>
  <c r="M44" i="8"/>
  <c r="M45" i="8"/>
  <c r="K45" i="8"/>
  <c r="H45" i="8"/>
  <c r="H44" i="8"/>
  <c r="D43" i="8"/>
  <c r="F42" i="8"/>
  <c r="H42" i="8"/>
  <c r="E42" i="8"/>
  <c r="D42" i="8"/>
  <c r="J26" i="8"/>
  <c r="I26" i="8"/>
  <c r="H26" i="8"/>
  <c r="G26" i="8"/>
  <c r="K22" i="8"/>
  <c r="K21" i="8"/>
  <c r="K20" i="8"/>
  <c r="K19" i="8"/>
  <c r="K16" i="8"/>
  <c r="C17" i="8"/>
  <c r="K14" i="8"/>
  <c r="K12" i="8"/>
  <c r="C13" i="8"/>
  <c r="K10" i="8"/>
  <c r="C11" i="8"/>
  <c r="K8" i="8"/>
  <c r="C9" i="8"/>
  <c r="A1" i="8"/>
  <c r="H543" i="7"/>
  <c r="H540" i="7"/>
  <c r="C543" i="7"/>
  <c r="C540" i="7"/>
  <c r="K42" i="7"/>
  <c r="K41" i="7"/>
  <c r="C44" i="7"/>
  <c r="C43" i="7"/>
  <c r="C42" i="7"/>
  <c r="C41" i="7"/>
  <c r="C38" i="7" s="1"/>
  <c r="G536" i="7"/>
  <c r="G535" i="7"/>
  <c r="L534" i="7"/>
  <c r="L530" i="7"/>
  <c r="L529" i="7"/>
  <c r="L523" i="7"/>
  <c r="L522" i="7"/>
  <c r="L518" i="7"/>
  <c r="L506" i="7"/>
  <c r="L505" i="7"/>
  <c r="L504" i="7"/>
  <c r="L503" i="7"/>
  <c r="L502" i="7"/>
  <c r="L499" i="7" s="1"/>
  <c r="L501" i="7"/>
  <c r="L498" i="7"/>
  <c r="L493" i="7" s="1"/>
  <c r="L497" i="7"/>
  <c r="L495" i="7"/>
  <c r="L492" i="7"/>
  <c r="L490" i="7" s="1"/>
  <c r="L487" i="7"/>
  <c r="L486" i="7"/>
  <c r="L485" i="7"/>
  <c r="L480" i="7"/>
  <c r="L479" i="7"/>
  <c r="L477" i="7" s="1"/>
  <c r="L472" i="7"/>
  <c r="L471" i="7"/>
  <c r="L467" i="7"/>
  <c r="L452" i="7"/>
  <c r="L451" i="7"/>
  <c r="L447" i="7"/>
  <c r="G432" i="7"/>
  <c r="G431" i="7"/>
  <c r="L430" i="7"/>
  <c r="L429" i="7"/>
  <c r="L426" i="7"/>
  <c r="L425" i="7"/>
  <c r="L423" i="7"/>
  <c r="L422" i="7"/>
  <c r="L420" i="7" s="1"/>
  <c r="L416" i="7"/>
  <c r="L415" i="7"/>
  <c r="L411" i="7"/>
  <c r="AT401" i="7"/>
  <c r="AR401" i="7"/>
  <c r="AO401" i="7"/>
  <c r="BA401" i="7"/>
  <c r="AZ401" i="7"/>
  <c r="AE401" i="7"/>
  <c r="AD401" i="7"/>
  <c r="L400" i="7"/>
  <c r="K401" i="7" s="1"/>
  <c r="J400" i="7"/>
  <c r="I400" i="7"/>
  <c r="H400" i="7"/>
  <c r="E400" i="7"/>
  <c r="I401" i="7" s="1"/>
  <c r="G400" i="7"/>
  <c r="D400" i="7"/>
  <c r="C400" i="7"/>
  <c r="B400" i="7"/>
  <c r="L398" i="7"/>
  <c r="BA399" i="7"/>
  <c r="AZ399" i="7"/>
  <c r="L397" i="7" s="1"/>
  <c r="AE399" i="7"/>
  <c r="AD399" i="7"/>
  <c r="G398" i="7"/>
  <c r="E398" i="7"/>
  <c r="G397" i="7"/>
  <c r="E397" i="7"/>
  <c r="L393" i="7"/>
  <c r="AW399" i="7" s="1"/>
  <c r="L394" i="7"/>
  <c r="I394" i="7"/>
  <c r="H394" i="7"/>
  <c r="J394" i="7" s="1"/>
  <c r="G394" i="7"/>
  <c r="G390" i="7"/>
  <c r="L392" i="7"/>
  <c r="L390" i="7" s="1"/>
  <c r="L389" i="7" s="1"/>
  <c r="AO399" i="7" s="1"/>
  <c r="J392" i="7"/>
  <c r="E392" i="7"/>
  <c r="L391" i="7"/>
  <c r="I391" i="7"/>
  <c r="H391" i="7"/>
  <c r="G391" i="7"/>
  <c r="L388" i="7"/>
  <c r="J388" i="7"/>
  <c r="G388" i="7"/>
  <c r="L387" i="7"/>
  <c r="J387" i="7"/>
  <c r="G387" i="7"/>
  <c r="G386" i="7"/>
  <c r="C385" i="7"/>
  <c r="E384" i="7"/>
  <c r="G384" i="7"/>
  <c r="G392" i="7" s="1"/>
  <c r="D384" i="7"/>
  <c r="C384" i="7"/>
  <c r="AT383" i="7"/>
  <c r="AR383" i="7"/>
  <c r="AO383" i="7"/>
  <c r="BA383" i="7"/>
  <c r="AZ383" i="7"/>
  <c r="AE383" i="7"/>
  <c r="AD383" i="7"/>
  <c r="K383" i="7"/>
  <c r="C382" i="7"/>
  <c r="L381" i="7"/>
  <c r="AW383" i="7" s="1"/>
  <c r="J381" i="7"/>
  <c r="I381" i="7"/>
  <c r="H381" i="7"/>
  <c r="E381" i="7"/>
  <c r="G381" i="7"/>
  <c r="D381" i="7"/>
  <c r="C381" i="7"/>
  <c r="B381" i="7"/>
  <c r="L379" i="7"/>
  <c r="AW380" i="7"/>
  <c r="AT380" i="7"/>
  <c r="AR380" i="7"/>
  <c r="L377" i="7" s="1"/>
  <c r="AO380" i="7"/>
  <c r="BA380" i="7"/>
  <c r="AZ380" i="7"/>
  <c r="L378" i="7" s="1"/>
  <c r="AE380" i="7"/>
  <c r="AD380" i="7"/>
  <c r="G379" i="7"/>
  <c r="E379" i="7"/>
  <c r="G378" i="7"/>
  <c r="E378" i="7"/>
  <c r="L374" i="7"/>
  <c r="L376" i="7" s="1"/>
  <c r="L375" i="7"/>
  <c r="J375" i="7"/>
  <c r="G375" i="7"/>
  <c r="G374" i="7"/>
  <c r="C373" i="7"/>
  <c r="E372" i="7"/>
  <c r="G372" i="7"/>
  <c r="D372" i="7"/>
  <c r="C372" i="7"/>
  <c r="AW371" i="7"/>
  <c r="AT371" i="7"/>
  <c r="AR371" i="7"/>
  <c r="AO371" i="7"/>
  <c r="AN371" i="7"/>
  <c r="BA371" i="7"/>
  <c r="AZ371" i="7"/>
  <c r="AE371" i="7"/>
  <c r="AD371" i="7"/>
  <c r="I371" i="7"/>
  <c r="L370" i="7"/>
  <c r="K371" i="7" s="1"/>
  <c r="I370" i="7"/>
  <c r="H370" i="7"/>
  <c r="J370" i="7" s="1"/>
  <c r="E370" i="7"/>
  <c r="G370" i="7"/>
  <c r="D370" i="7"/>
  <c r="C370" i="7"/>
  <c r="B370" i="7"/>
  <c r="AW369" i="7"/>
  <c r="AT369" i="7"/>
  <c r="AO369" i="7"/>
  <c r="BA369" i="7"/>
  <c r="L368" i="7" s="1"/>
  <c r="AZ369" i="7"/>
  <c r="L367" i="7" s="1"/>
  <c r="AE369" i="7"/>
  <c r="AD369" i="7"/>
  <c r="K369" i="7"/>
  <c r="G368" i="7"/>
  <c r="E368" i="7"/>
  <c r="G367" i="7"/>
  <c r="E367" i="7"/>
  <c r="L363" i="7"/>
  <c r="AR369" i="7" s="1"/>
  <c r="L366" i="7" s="1"/>
  <c r="L364" i="7"/>
  <c r="J364" i="7"/>
  <c r="G364" i="7"/>
  <c r="G363" i="7"/>
  <c r="C362" i="7"/>
  <c r="E361" i="7"/>
  <c r="G361" i="7"/>
  <c r="D361" i="7"/>
  <c r="C361" i="7"/>
  <c r="AT360" i="7"/>
  <c r="AR360" i="7"/>
  <c r="AO360" i="7"/>
  <c r="BA360" i="7"/>
  <c r="AZ360" i="7"/>
  <c r="AE360" i="7"/>
  <c r="AD360" i="7"/>
  <c r="K360" i="7"/>
  <c r="L359" i="7"/>
  <c r="I359" i="7"/>
  <c r="H359" i="7"/>
  <c r="E359" i="7"/>
  <c r="I360" i="7" s="1"/>
  <c r="G359" i="7"/>
  <c r="D359" i="7"/>
  <c r="C359" i="7"/>
  <c r="B359" i="7"/>
  <c r="AW358" i="7"/>
  <c r="BA358" i="7"/>
  <c r="L357" i="7" s="1"/>
  <c r="AZ358" i="7"/>
  <c r="AE358" i="7"/>
  <c r="AD358" i="7"/>
  <c r="G357" i="7"/>
  <c r="E357" i="7"/>
  <c r="G356" i="7"/>
  <c r="E356" i="7"/>
  <c r="G350" i="7"/>
  <c r="L353" i="7"/>
  <c r="L350" i="7" s="1"/>
  <c r="J353" i="7"/>
  <c r="E353" i="7"/>
  <c r="L352" i="7"/>
  <c r="J352" i="7"/>
  <c r="I352" i="7"/>
  <c r="H352" i="7"/>
  <c r="G352" i="7"/>
  <c r="L351" i="7"/>
  <c r="I351" i="7"/>
  <c r="H351" i="7"/>
  <c r="J351" i="7" s="1"/>
  <c r="G351" i="7"/>
  <c r="L348" i="7"/>
  <c r="L347" i="7" s="1"/>
  <c r="J348" i="7"/>
  <c r="G348" i="7"/>
  <c r="G347" i="7"/>
  <c r="C346" i="7"/>
  <c r="E345" i="7"/>
  <c r="G345" i="7"/>
  <c r="D345" i="7"/>
  <c r="C345" i="7"/>
  <c r="G341" i="7"/>
  <c r="G340" i="7"/>
  <c r="L339" i="7"/>
  <c r="L335" i="7"/>
  <c r="L334" i="7"/>
  <c r="L332" i="7"/>
  <c r="L329" i="7" s="1"/>
  <c r="L331" i="7"/>
  <c r="L325" i="7"/>
  <c r="L324" i="7"/>
  <c r="L320" i="7"/>
  <c r="AW310" i="7"/>
  <c r="AX310" i="7"/>
  <c r="AT310" i="7"/>
  <c r="L319" i="7" s="1"/>
  <c r="AR310" i="7"/>
  <c r="AO310" i="7"/>
  <c r="AN310" i="7"/>
  <c r="BA310" i="7"/>
  <c r="L328" i="7" s="1"/>
  <c r="AZ310" i="7"/>
  <c r="AE310" i="7"/>
  <c r="AD310" i="7"/>
  <c r="K310" i="7"/>
  <c r="L309" i="7"/>
  <c r="J309" i="7"/>
  <c r="E309" i="7"/>
  <c r="G309" i="7"/>
  <c r="D309" i="7"/>
  <c r="C309" i="7"/>
  <c r="B309" i="7"/>
  <c r="AX308" i="7"/>
  <c r="AT308" i="7"/>
  <c r="AR308" i="7"/>
  <c r="AO308" i="7"/>
  <c r="AN308" i="7"/>
  <c r="BA308" i="7"/>
  <c r="AZ308" i="7"/>
  <c r="AE308" i="7"/>
  <c r="AD308" i="7"/>
  <c r="K308" i="7"/>
  <c r="I308" i="7"/>
  <c r="L307" i="7"/>
  <c r="AW308" i="7" s="1"/>
  <c r="J307" i="7"/>
  <c r="E307" i="7"/>
  <c r="G307" i="7"/>
  <c r="D307" i="7"/>
  <c r="C307" i="7"/>
  <c r="B307" i="7"/>
  <c r="AT306" i="7"/>
  <c r="AR306" i="7"/>
  <c r="AO306" i="7"/>
  <c r="L317" i="7" s="1"/>
  <c r="BA306" i="7"/>
  <c r="AZ306" i="7"/>
  <c r="L327" i="7" s="1"/>
  <c r="AE306" i="7"/>
  <c r="AD306" i="7"/>
  <c r="L305" i="7"/>
  <c r="J305" i="7"/>
  <c r="E305" i="7"/>
  <c r="G305" i="7"/>
  <c r="D305" i="7"/>
  <c r="C305" i="7"/>
  <c r="B305" i="7"/>
  <c r="G301" i="7"/>
  <c r="G300" i="7"/>
  <c r="L299" i="7"/>
  <c r="L298" i="7"/>
  <c r="L295" i="7"/>
  <c r="L294" i="7"/>
  <c r="L292" i="7"/>
  <c r="L289" i="7" s="1"/>
  <c r="L291" i="7"/>
  <c r="L285" i="7"/>
  <c r="L284" i="7"/>
  <c r="L280" i="7"/>
  <c r="AT270" i="7"/>
  <c r="AR270" i="7"/>
  <c r="AO270" i="7"/>
  <c r="BA270" i="7"/>
  <c r="AZ270" i="7"/>
  <c r="AE270" i="7"/>
  <c r="AD270" i="7"/>
  <c r="C269" i="7"/>
  <c r="L268" i="7"/>
  <c r="K270" i="7" s="1"/>
  <c r="I268" i="7"/>
  <c r="J268" i="7" s="1"/>
  <c r="H268" i="7"/>
  <c r="E268" i="7"/>
  <c r="G268" i="7"/>
  <c r="D268" i="7"/>
  <c r="C268" i="7"/>
  <c r="B268" i="7"/>
  <c r="AT267" i="7"/>
  <c r="AR267" i="7"/>
  <c r="AO267" i="7"/>
  <c r="BA267" i="7"/>
  <c r="AZ267" i="7"/>
  <c r="AE267" i="7"/>
  <c r="AD267" i="7"/>
  <c r="C266" i="7"/>
  <c r="L265" i="7"/>
  <c r="I265" i="7"/>
  <c r="H265" i="7"/>
  <c r="J265" i="7" s="1"/>
  <c r="E265" i="7"/>
  <c r="G265" i="7"/>
  <c r="D265" i="7"/>
  <c r="C265" i="7"/>
  <c r="B265" i="7"/>
  <c r="AT264" i="7"/>
  <c r="AR264" i="7"/>
  <c r="AO264" i="7"/>
  <c r="BA264" i="7"/>
  <c r="AZ264" i="7"/>
  <c r="AE264" i="7"/>
  <c r="AD264" i="7"/>
  <c r="I264" i="7"/>
  <c r="L263" i="7"/>
  <c r="K264" i="7" s="1"/>
  <c r="J263" i="7"/>
  <c r="E263" i="7"/>
  <c r="G263" i="7"/>
  <c r="D263" i="7"/>
  <c r="C263" i="7"/>
  <c r="B263" i="7"/>
  <c r="AW262" i="7"/>
  <c r="AT262" i="7"/>
  <c r="AR262" i="7"/>
  <c r="AO262" i="7"/>
  <c r="AN262" i="7"/>
  <c r="BA262" i="7"/>
  <c r="AZ262" i="7"/>
  <c r="AE262" i="7"/>
  <c r="AD262" i="7"/>
  <c r="K262" i="7"/>
  <c r="I262" i="7"/>
  <c r="L261" i="7"/>
  <c r="J261" i="7"/>
  <c r="E261" i="7"/>
  <c r="G261" i="7"/>
  <c r="D261" i="7"/>
  <c r="C261" i="7"/>
  <c r="B261" i="7"/>
  <c r="L259" i="7"/>
  <c r="AT260" i="7"/>
  <c r="AO260" i="7"/>
  <c r="BA260" i="7"/>
  <c r="AZ260" i="7"/>
  <c r="AE260" i="7"/>
  <c r="AD260" i="7"/>
  <c r="G259" i="7"/>
  <c r="E259" i="7"/>
  <c r="G258" i="7"/>
  <c r="E258" i="7"/>
  <c r="AW256" i="7"/>
  <c r="AN256" i="7"/>
  <c r="BA256" i="7"/>
  <c r="AZ256" i="7"/>
  <c r="L258" i="7" s="1"/>
  <c r="AE256" i="7"/>
  <c r="AD256" i="7"/>
  <c r="L256" i="7"/>
  <c r="E256" i="7"/>
  <c r="G256" i="7"/>
  <c r="D256" i="7"/>
  <c r="C256" i="7"/>
  <c r="B256" i="7"/>
  <c r="L254" i="7"/>
  <c r="I254" i="7"/>
  <c r="H254" i="7"/>
  <c r="G254" i="7"/>
  <c r="L253" i="7"/>
  <c r="J253" i="7"/>
  <c r="G253" i="7"/>
  <c r="L252" i="7"/>
  <c r="L251" i="7" s="1"/>
  <c r="AW260" i="7" s="1"/>
  <c r="J252" i="7"/>
  <c r="G252" i="7"/>
  <c r="L250" i="7"/>
  <c r="L249" i="7" s="1"/>
  <c r="J250" i="7"/>
  <c r="G250" i="7"/>
  <c r="G249" i="7"/>
  <c r="E248" i="7"/>
  <c r="G248" i="7"/>
  <c r="D248" i="7"/>
  <c r="C248" i="7"/>
  <c r="L246" i="7"/>
  <c r="AW247" i="7"/>
  <c r="BA247" i="7"/>
  <c r="AZ247" i="7"/>
  <c r="AE247" i="7"/>
  <c r="AD247" i="7"/>
  <c r="G246" i="7"/>
  <c r="E246" i="7"/>
  <c r="G245" i="7"/>
  <c r="E245" i="7"/>
  <c r="AW243" i="7"/>
  <c r="AN243" i="7"/>
  <c r="BA243" i="7"/>
  <c r="AZ243" i="7"/>
  <c r="L245" i="7" s="1"/>
  <c r="AE243" i="7"/>
  <c r="AD243" i="7"/>
  <c r="L243" i="7"/>
  <c r="E243" i="7"/>
  <c r="G243" i="7"/>
  <c r="D243" i="7"/>
  <c r="C243" i="7"/>
  <c r="B243" i="7"/>
  <c r="L239" i="7"/>
  <c r="G239" i="7"/>
  <c r="L241" i="7"/>
  <c r="J241" i="7"/>
  <c r="G241" i="7"/>
  <c r="E241" i="7"/>
  <c r="L240" i="7"/>
  <c r="I240" i="7"/>
  <c r="J240" i="7" s="1"/>
  <c r="H240" i="7"/>
  <c r="G240" i="7"/>
  <c r="L237" i="7"/>
  <c r="L236" i="7" s="1"/>
  <c r="J237" i="7"/>
  <c r="G237" i="7"/>
  <c r="G236" i="7"/>
  <c r="C235" i="7"/>
  <c r="E234" i="7"/>
  <c r="G234" i="7"/>
  <c r="D234" i="7"/>
  <c r="C234" i="7"/>
  <c r="AT233" i="7"/>
  <c r="AO233" i="7"/>
  <c r="BA233" i="7"/>
  <c r="AZ233" i="7"/>
  <c r="AE233" i="7"/>
  <c r="AD233" i="7"/>
  <c r="G232" i="7"/>
  <c r="E232" i="7"/>
  <c r="G231" i="7"/>
  <c r="E231" i="7"/>
  <c r="AW229" i="7"/>
  <c r="AN229" i="7"/>
  <c r="BA229" i="7"/>
  <c r="L232" i="7" s="1"/>
  <c r="AZ229" i="7"/>
  <c r="L231" i="7" s="1"/>
  <c r="AE229" i="7"/>
  <c r="AD229" i="7"/>
  <c r="L229" i="7"/>
  <c r="E229" i="7"/>
  <c r="G229" i="7"/>
  <c r="D229" i="7"/>
  <c r="C229" i="7"/>
  <c r="B229" i="7"/>
  <c r="L227" i="7"/>
  <c r="J227" i="7"/>
  <c r="I227" i="7"/>
  <c r="H227" i="7"/>
  <c r="G227" i="7"/>
  <c r="L226" i="7"/>
  <c r="I226" i="7"/>
  <c r="J226" i="7" s="1"/>
  <c r="H226" i="7"/>
  <c r="G226" i="7"/>
  <c r="L225" i="7"/>
  <c r="I225" i="7"/>
  <c r="H225" i="7"/>
  <c r="J225" i="7" s="1"/>
  <c r="G225" i="7"/>
  <c r="L224" i="7"/>
  <c r="L223" i="7" s="1"/>
  <c r="AW233" i="7" s="1"/>
  <c r="I224" i="7"/>
  <c r="H224" i="7"/>
  <c r="J224" i="7" s="1"/>
  <c r="G224" i="7"/>
  <c r="L222" i="7"/>
  <c r="L221" i="7" s="1"/>
  <c r="J222" i="7"/>
  <c r="G222" i="7"/>
  <c r="G221" i="7"/>
  <c r="E220" i="7"/>
  <c r="G220" i="7"/>
  <c r="D220" i="7"/>
  <c r="C220" i="7"/>
  <c r="AR219" i="7"/>
  <c r="BA219" i="7"/>
  <c r="L218" i="7" s="1"/>
  <c r="AZ219" i="7"/>
  <c r="AE219" i="7"/>
  <c r="AD219" i="7"/>
  <c r="G218" i="7"/>
  <c r="E218" i="7"/>
  <c r="G217" i="7"/>
  <c r="E217" i="7"/>
  <c r="AW215" i="7"/>
  <c r="BA215" i="7"/>
  <c r="AZ215" i="7"/>
  <c r="L217" i="7" s="1"/>
  <c r="AE215" i="7"/>
  <c r="AD215" i="7"/>
  <c r="L215" i="7"/>
  <c r="AN215" i="7" s="1"/>
  <c r="E215" i="7"/>
  <c r="G215" i="7"/>
  <c r="D215" i="7"/>
  <c r="C215" i="7"/>
  <c r="B215" i="7"/>
  <c r="L213" i="7"/>
  <c r="I213" i="7"/>
  <c r="J213" i="7" s="1"/>
  <c r="H213" i="7"/>
  <c r="G213" i="7"/>
  <c r="L212" i="7"/>
  <c r="J212" i="7"/>
  <c r="I212" i="7"/>
  <c r="H212" i="7"/>
  <c r="G212" i="7"/>
  <c r="L211" i="7"/>
  <c r="J211" i="7"/>
  <c r="G211" i="7"/>
  <c r="L210" i="7"/>
  <c r="J210" i="7"/>
  <c r="I210" i="7"/>
  <c r="H210" i="7"/>
  <c r="G210" i="7"/>
  <c r="L209" i="7"/>
  <c r="L208" i="7" s="1"/>
  <c r="AW219" i="7" s="1"/>
  <c r="I209" i="7"/>
  <c r="H209" i="7"/>
  <c r="J209" i="7" s="1"/>
  <c r="G209" i="7"/>
  <c r="G201" i="7"/>
  <c r="L207" i="7"/>
  <c r="J207" i="7"/>
  <c r="G207" i="7"/>
  <c r="E207" i="7"/>
  <c r="L206" i="7"/>
  <c r="I206" i="7"/>
  <c r="H206" i="7"/>
  <c r="J206" i="7" s="1"/>
  <c r="G206" i="7"/>
  <c r="L205" i="7"/>
  <c r="I205" i="7"/>
  <c r="J205" i="7" s="1"/>
  <c r="H205" i="7"/>
  <c r="G205" i="7"/>
  <c r="L204" i="7"/>
  <c r="J204" i="7"/>
  <c r="G204" i="7"/>
  <c r="L203" i="7"/>
  <c r="L201" i="7" s="1"/>
  <c r="AT219" i="7" s="1"/>
  <c r="L216" i="7" s="1"/>
  <c r="J203" i="7"/>
  <c r="E203" i="7"/>
  <c r="L202" i="7"/>
  <c r="J202" i="7"/>
  <c r="G202" i="7"/>
  <c r="L198" i="7"/>
  <c r="L199" i="7"/>
  <c r="J199" i="7"/>
  <c r="G199" i="7"/>
  <c r="G198" i="7"/>
  <c r="C197" i="7"/>
  <c r="E196" i="7"/>
  <c r="G196" i="7"/>
  <c r="G203" i="7" s="1"/>
  <c r="D196" i="7"/>
  <c r="C196" i="7"/>
  <c r="AW195" i="7"/>
  <c r="AT195" i="7"/>
  <c r="AR195" i="7"/>
  <c r="AO195" i="7"/>
  <c r="AN195" i="7"/>
  <c r="BA195" i="7"/>
  <c r="AZ195" i="7"/>
  <c r="AE195" i="7"/>
  <c r="AD195" i="7"/>
  <c r="K195" i="7"/>
  <c r="I195" i="7" s="1"/>
  <c r="L194" i="7"/>
  <c r="I194" i="7"/>
  <c r="J194" i="7" s="1"/>
  <c r="H194" i="7"/>
  <c r="E194" i="7"/>
  <c r="G194" i="7"/>
  <c r="D194" i="7"/>
  <c r="C194" i="7"/>
  <c r="B194" i="7"/>
  <c r="L191" i="7"/>
  <c r="AW193" i="7"/>
  <c r="AR193" i="7"/>
  <c r="BA193" i="7"/>
  <c r="L192" i="7" s="1"/>
  <c r="AZ193" i="7"/>
  <c r="AE193" i="7"/>
  <c r="AD193" i="7"/>
  <c r="G192" i="7"/>
  <c r="E192" i="7"/>
  <c r="G191" i="7"/>
  <c r="E191" i="7"/>
  <c r="AW189" i="7"/>
  <c r="BA189" i="7"/>
  <c r="AZ189" i="7"/>
  <c r="AE189" i="7"/>
  <c r="AD189" i="7"/>
  <c r="L189" i="7"/>
  <c r="AN189" i="7" s="1"/>
  <c r="E189" i="7"/>
  <c r="G189" i="7"/>
  <c r="D189" i="7"/>
  <c r="C189" i="7"/>
  <c r="B189" i="7"/>
  <c r="G185" i="7"/>
  <c r="L187" i="7"/>
  <c r="L185" i="7" s="1"/>
  <c r="L184" i="7" s="1"/>
  <c r="AO193" i="7" s="1"/>
  <c r="J187" i="7"/>
  <c r="E187" i="7"/>
  <c r="L186" i="7"/>
  <c r="I186" i="7"/>
  <c r="H186" i="7"/>
  <c r="J186" i="7" s="1"/>
  <c r="G186" i="7"/>
  <c r="L183" i="7"/>
  <c r="L182" i="7" s="1"/>
  <c r="L188" i="7" s="1"/>
  <c r="J183" i="7"/>
  <c r="G183" i="7"/>
  <c r="G182" i="7"/>
  <c r="C181" i="7"/>
  <c r="E180" i="7"/>
  <c r="G180" i="7"/>
  <c r="G187" i="7" s="1"/>
  <c r="D180" i="7"/>
  <c r="C180" i="7"/>
  <c r="L177" i="7"/>
  <c r="AW179" i="7"/>
  <c r="BA179" i="7"/>
  <c r="AZ179" i="7"/>
  <c r="L287" i="7" s="1"/>
  <c r="AE179" i="7"/>
  <c r="AD179" i="7"/>
  <c r="G178" i="7"/>
  <c r="E178" i="7"/>
  <c r="G177" i="7"/>
  <c r="E177" i="7"/>
  <c r="BA175" i="7"/>
  <c r="AZ175" i="7"/>
  <c r="L474" i="7" s="1"/>
  <c r="AE175" i="7"/>
  <c r="AD175" i="7"/>
  <c r="L175" i="7"/>
  <c r="E175" i="7"/>
  <c r="G175" i="7"/>
  <c r="D175" i="7"/>
  <c r="C175" i="7"/>
  <c r="B175" i="7"/>
  <c r="L171" i="7"/>
  <c r="AT179" i="7" s="1"/>
  <c r="G171" i="7"/>
  <c r="L170" i="7"/>
  <c r="AO179" i="7" s="1"/>
  <c r="L173" i="7"/>
  <c r="J173" i="7"/>
  <c r="E173" i="7"/>
  <c r="G173" i="7" s="1"/>
  <c r="L172" i="7"/>
  <c r="I172" i="7"/>
  <c r="H172" i="7"/>
  <c r="J172" i="7" s="1"/>
  <c r="G172" i="7"/>
  <c r="L168" i="7"/>
  <c r="AR179" i="7" s="1"/>
  <c r="L169" i="7"/>
  <c r="J169" i="7"/>
  <c r="G169" i="7"/>
  <c r="G168" i="7"/>
  <c r="C167" i="7"/>
  <c r="E166" i="7"/>
  <c r="G166" i="7"/>
  <c r="D166" i="7"/>
  <c r="C166" i="7"/>
  <c r="G162" i="7"/>
  <c r="G161" i="7"/>
  <c r="L160" i="7"/>
  <c r="L159" i="7"/>
  <c r="L156" i="7"/>
  <c r="L155" i="7"/>
  <c r="L150" i="7"/>
  <c r="L153" i="7"/>
  <c r="L152" i="7"/>
  <c r="L146" i="7"/>
  <c r="L145" i="7"/>
  <c r="L141" i="7"/>
  <c r="L129" i="7"/>
  <c r="AW131" i="7"/>
  <c r="AT131" i="7"/>
  <c r="AO131" i="7"/>
  <c r="BA131" i="7"/>
  <c r="L130" i="7" s="1"/>
  <c r="AZ131" i="7"/>
  <c r="AE131" i="7"/>
  <c r="AD131" i="7"/>
  <c r="G130" i="7"/>
  <c r="E130" i="7"/>
  <c r="G129" i="7"/>
  <c r="E129" i="7"/>
  <c r="L125" i="7"/>
  <c r="L126" i="7"/>
  <c r="J126" i="7"/>
  <c r="G126" i="7"/>
  <c r="G125" i="7"/>
  <c r="C124" i="7"/>
  <c r="E123" i="7"/>
  <c r="G123" i="7"/>
  <c r="D123" i="7"/>
  <c r="C123" i="7"/>
  <c r="L121" i="7"/>
  <c r="AW122" i="7"/>
  <c r="AR122" i="7"/>
  <c r="BA122" i="7"/>
  <c r="AZ122" i="7"/>
  <c r="L120" i="7" s="1"/>
  <c r="AE122" i="7"/>
  <c r="AD122" i="7"/>
  <c r="G121" i="7"/>
  <c r="E121" i="7"/>
  <c r="G120" i="7"/>
  <c r="E120" i="7"/>
  <c r="G113" i="7"/>
  <c r="L117" i="7"/>
  <c r="J117" i="7"/>
  <c r="E117" i="7"/>
  <c r="G117" i="7" s="1"/>
  <c r="L116" i="7"/>
  <c r="I116" i="7"/>
  <c r="H116" i="7"/>
  <c r="J116" i="7" s="1"/>
  <c r="G116" i="7"/>
  <c r="L115" i="7"/>
  <c r="L113" i="7" s="1"/>
  <c r="J115" i="7"/>
  <c r="G115" i="7"/>
  <c r="E115" i="7"/>
  <c r="L114" i="7"/>
  <c r="I114" i="7"/>
  <c r="J114" i="7" s="1"/>
  <c r="H114" i="7"/>
  <c r="G114" i="7"/>
  <c r="C111" i="7"/>
  <c r="E110" i="7"/>
  <c r="G110" i="7"/>
  <c r="D110" i="7"/>
  <c r="C110" i="7"/>
  <c r="L108" i="7"/>
  <c r="AW109" i="7"/>
  <c r="AT109" i="7"/>
  <c r="BA109" i="7"/>
  <c r="AZ109" i="7"/>
  <c r="L107" i="7" s="1"/>
  <c r="K109" i="7" s="1"/>
  <c r="AE109" i="7"/>
  <c r="AD109" i="7"/>
  <c r="G108" i="7"/>
  <c r="E108" i="7"/>
  <c r="G107" i="7"/>
  <c r="E107" i="7"/>
  <c r="G101" i="7"/>
  <c r="L104" i="7"/>
  <c r="L101" i="7" s="1"/>
  <c r="L100" i="7" s="1"/>
  <c r="AO109" i="7" s="1"/>
  <c r="J104" i="7"/>
  <c r="G104" i="7"/>
  <c r="E104" i="7"/>
  <c r="L103" i="7"/>
  <c r="J103" i="7"/>
  <c r="G103" i="7"/>
  <c r="L102" i="7"/>
  <c r="I102" i="7"/>
  <c r="H102" i="7"/>
  <c r="J102" i="7" s="1"/>
  <c r="G102" i="7"/>
  <c r="L98" i="7"/>
  <c r="AR109" i="7" s="1"/>
  <c r="L106" i="7" s="1"/>
  <c r="L99" i="7"/>
  <c r="J99" i="7"/>
  <c r="G99" i="7"/>
  <c r="G98" i="7"/>
  <c r="C97" i="7"/>
  <c r="E96" i="7"/>
  <c r="G96" i="7"/>
  <c r="D96" i="7"/>
  <c r="C96" i="7"/>
  <c r="AW95" i="7"/>
  <c r="AR95" i="7"/>
  <c r="BA95" i="7"/>
  <c r="L94" i="7" s="1"/>
  <c r="AZ95" i="7"/>
  <c r="L93" i="7" s="1"/>
  <c r="AE95" i="7"/>
  <c r="AD95" i="7"/>
  <c r="G94" i="7"/>
  <c r="E94" i="7"/>
  <c r="G93" i="7"/>
  <c r="E93" i="7"/>
  <c r="G88" i="7"/>
  <c r="L90" i="7"/>
  <c r="L88" i="7" s="1"/>
  <c r="L87" i="7" s="1"/>
  <c r="J90" i="7"/>
  <c r="G90" i="7"/>
  <c r="E90" i="7"/>
  <c r="L89" i="7"/>
  <c r="I89" i="7"/>
  <c r="J89" i="7" s="1"/>
  <c r="H89" i="7"/>
  <c r="G89" i="7"/>
  <c r="C86" i="7"/>
  <c r="E85" i="7"/>
  <c r="G85" i="7"/>
  <c r="D85" i="7"/>
  <c r="C85" i="7"/>
  <c r="AW84" i="7"/>
  <c r="AT84" i="7"/>
  <c r="AO84" i="7"/>
  <c r="BA84" i="7"/>
  <c r="L83" i="7" s="1"/>
  <c r="AZ84" i="7"/>
  <c r="L82" i="7" s="1"/>
  <c r="AE84" i="7"/>
  <c r="AD84" i="7"/>
  <c r="G83" i="7"/>
  <c r="E83" i="7"/>
  <c r="G82" i="7"/>
  <c r="E82" i="7"/>
  <c r="L79" i="7"/>
  <c r="L78" i="7" s="1"/>
  <c r="L80" i="7" s="1"/>
  <c r="J79" i="7"/>
  <c r="G79" i="7"/>
  <c r="G78" i="7"/>
  <c r="C77" i="7"/>
  <c r="E76" i="7"/>
  <c r="G76" i="7"/>
  <c r="D76" i="7"/>
  <c r="C76" i="7"/>
  <c r="L73" i="7"/>
  <c r="AW75" i="7"/>
  <c r="AT75" i="7"/>
  <c r="AO75" i="7"/>
  <c r="BA75" i="7"/>
  <c r="L74" i="7" s="1"/>
  <c r="AZ75" i="7"/>
  <c r="L454" i="7" s="1"/>
  <c r="AE75" i="7"/>
  <c r="AD75" i="7"/>
  <c r="G74" i="7"/>
  <c r="E74" i="7"/>
  <c r="G73" i="7"/>
  <c r="E73" i="7"/>
  <c r="L69" i="7"/>
  <c r="L70" i="7"/>
  <c r="J70" i="7"/>
  <c r="G70" i="7"/>
  <c r="G69" i="7"/>
  <c r="C68" i="7"/>
  <c r="E67" i="7"/>
  <c r="G67" i="7"/>
  <c r="D67" i="7"/>
  <c r="C67" i="7"/>
  <c r="AW66" i="7"/>
  <c r="AT66" i="7"/>
  <c r="BA66" i="7"/>
  <c r="AZ66" i="7"/>
  <c r="AE66" i="7"/>
  <c r="AD66" i="7"/>
  <c r="G65" i="7"/>
  <c r="E65" i="7"/>
  <c r="G64" i="7"/>
  <c r="E64" i="7"/>
  <c r="G59" i="7"/>
  <c r="L61" i="7"/>
  <c r="L59" i="7" s="1"/>
  <c r="J61" i="7"/>
  <c r="E61" i="7"/>
  <c r="L60" i="7"/>
  <c r="I60" i="7"/>
  <c r="H60" i="7"/>
  <c r="J60" i="7" s="1"/>
  <c r="G60" i="7"/>
  <c r="L57" i="7"/>
  <c r="L56" i="7" s="1"/>
  <c r="J57" i="7"/>
  <c r="G57" i="7"/>
  <c r="G56" i="7"/>
  <c r="C55" i="7"/>
  <c r="E54" i="7"/>
  <c r="G54" i="7"/>
  <c r="G61" i="7" s="1"/>
  <c r="D54" i="7"/>
  <c r="C54" i="7"/>
  <c r="CN27" i="7"/>
  <c r="A27" i="7"/>
  <c r="A25" i="7"/>
  <c r="A22" i="7"/>
  <c r="F16" i="7"/>
  <c r="F14" i="7"/>
  <c r="CO6" i="7"/>
  <c r="F6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U36" i="3"/>
  <c r="CY36" i="3"/>
  <c r="CZ36" i="3"/>
  <c r="DB36" i="3" s="1"/>
  <c r="DA36" i="3"/>
  <c r="DC36" i="3"/>
  <c r="A37" i="3"/>
  <c r="Y37" i="3"/>
  <c r="CX37" i="3"/>
  <c r="CY37" i="3"/>
  <c r="CZ37" i="3"/>
  <c r="DA37" i="3"/>
  <c r="DB37" i="3"/>
  <c r="DC37" i="3"/>
  <c r="DH37" i="3"/>
  <c r="A38" i="3"/>
  <c r="Y38" i="3"/>
  <c r="CX38" i="3" s="1"/>
  <c r="CY38" i="3"/>
  <c r="CZ38" i="3"/>
  <c r="DA38" i="3"/>
  <c r="DB38" i="3"/>
  <c r="DC38" i="3"/>
  <c r="A39" i="3"/>
  <c r="Y39" i="3"/>
  <c r="CX39" i="3" s="1"/>
  <c r="DI39" i="3" s="1"/>
  <c r="CY39" i="3"/>
  <c r="CZ39" i="3"/>
  <c r="DB39" i="3" s="1"/>
  <c r="DA39" i="3"/>
  <c r="DC39" i="3"/>
  <c r="DF39" i="3"/>
  <c r="DJ39" i="3" s="1"/>
  <c r="DG39" i="3"/>
  <c r="DH39" i="3"/>
  <c r="A40" i="3"/>
  <c r="Y40" i="3"/>
  <c r="CX40" i="3" s="1"/>
  <c r="DH40" i="3" s="1"/>
  <c r="CY40" i="3"/>
  <c r="CZ40" i="3"/>
  <c r="DB40" i="3" s="1"/>
  <c r="DA40" i="3"/>
  <c r="DC40" i="3"/>
  <c r="DI40" i="3"/>
  <c r="A41" i="3"/>
  <c r="Y41" i="3"/>
  <c r="CX41" i="3"/>
  <c r="DG41" i="3" s="1"/>
  <c r="CY41" i="3"/>
  <c r="CZ41" i="3"/>
  <c r="DA41" i="3"/>
  <c r="DB41" i="3"/>
  <c r="DC41" i="3"/>
  <c r="DI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U46" i="3"/>
  <c r="CV46" i="3"/>
  <c r="CX46" i="3"/>
  <c r="DI46" i="3" s="1"/>
  <c r="DJ46" i="3" s="1"/>
  <c r="CY46" i="3"/>
  <c r="CZ46" i="3"/>
  <c r="DA46" i="3"/>
  <c r="DB46" i="3"/>
  <c r="DC46" i="3"/>
  <c r="DG46" i="3"/>
  <c r="DH46" i="3"/>
  <c r="A47" i="3"/>
  <c r="Y47" i="3"/>
  <c r="CX47" i="3" s="1"/>
  <c r="CY47" i="3"/>
  <c r="CZ47" i="3"/>
  <c r="DB47" i="3" s="1"/>
  <c r="DA47" i="3"/>
  <c r="DC47" i="3"/>
  <c r="A48" i="3"/>
  <c r="Y48" i="3"/>
  <c r="CW48" i="3"/>
  <c r="CX48" i="3"/>
  <c r="DF48" i="3" s="1"/>
  <c r="CY48" i="3"/>
  <c r="CZ48" i="3"/>
  <c r="DA48" i="3"/>
  <c r="DB48" i="3"/>
  <c r="DC48" i="3"/>
  <c r="DH48" i="3"/>
  <c r="DI48" i="3"/>
  <c r="A49" i="3"/>
  <c r="Y49" i="3"/>
  <c r="CX49" i="3"/>
  <c r="DG49" i="3" s="1"/>
  <c r="CY49" i="3"/>
  <c r="CZ49" i="3"/>
  <c r="DA49" i="3"/>
  <c r="DB49" i="3"/>
  <c r="DC49" i="3"/>
  <c r="DH49" i="3"/>
  <c r="A50" i="3"/>
  <c r="Y50" i="3"/>
  <c r="CX50" i="3" s="1"/>
  <c r="CU50" i="3"/>
  <c r="CY50" i="3"/>
  <c r="CZ50" i="3"/>
  <c r="DA50" i="3"/>
  <c r="DB50" i="3"/>
  <c r="DC50" i="3"/>
  <c r="A51" i="3"/>
  <c r="Y51" i="3"/>
  <c r="CX51" i="3" s="1"/>
  <c r="CY51" i="3"/>
  <c r="CZ51" i="3"/>
  <c r="DA51" i="3"/>
  <c r="DB51" i="3"/>
  <c r="DC51" i="3"/>
  <c r="A52" i="3"/>
  <c r="Y52" i="3"/>
  <c r="CX52" i="3" s="1"/>
  <c r="CY52" i="3"/>
  <c r="CZ52" i="3"/>
  <c r="DB52" i="3" s="1"/>
  <c r="DA52" i="3"/>
  <c r="DC52" i="3"/>
  <c r="A53" i="3"/>
  <c r="Y53" i="3"/>
  <c r="CX53" i="3"/>
  <c r="DG53" i="3" s="1"/>
  <c r="CY53" i="3"/>
  <c r="CZ53" i="3"/>
  <c r="DB53" i="3" s="1"/>
  <c r="DA53" i="3"/>
  <c r="DC53" i="3"/>
  <c r="DF53" i="3"/>
  <c r="DH53" i="3"/>
  <c r="DI53" i="3"/>
  <c r="DJ53" i="3"/>
  <c r="A54" i="3"/>
  <c r="Y54" i="3"/>
  <c r="CX54" i="3"/>
  <c r="CY54" i="3"/>
  <c r="CZ54" i="3"/>
  <c r="DA54" i="3"/>
  <c r="DB54" i="3"/>
  <c r="DC54" i="3"/>
  <c r="DH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B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GX28" i="1"/>
  <c r="HC28" i="1"/>
  <c r="C29" i="1"/>
  <c r="D29" i="1"/>
  <c r="I29" i="1"/>
  <c r="K29" i="1"/>
  <c r="V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O29" i="1"/>
  <c r="GP29" i="1"/>
  <c r="GV29" i="1"/>
  <c r="HC29" i="1" s="1"/>
  <c r="GX29" i="1" s="1"/>
  <c r="C30" i="1"/>
  <c r="D30" i="1"/>
  <c r="I30" i="1"/>
  <c r="K30" i="1"/>
  <c r="V30" i="1"/>
  <c r="AC30" i="1"/>
  <c r="AD30" i="1"/>
  <c r="AE30" i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O30" i="1"/>
  <c r="GP30" i="1"/>
  <c r="GV30" i="1"/>
  <c r="HC30" i="1" s="1"/>
  <c r="GX30" i="1" s="1"/>
  <c r="C31" i="1"/>
  <c r="D31" i="1"/>
  <c r="I31" i="1"/>
  <c r="K31" i="1"/>
  <c r="U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HC31" i="1"/>
  <c r="GX31" i="1" s="1"/>
  <c r="C32" i="1"/>
  <c r="D32" i="1"/>
  <c r="I32" i="1"/>
  <c r="K32" i="1"/>
  <c r="AC32" i="1"/>
  <c r="AD32" i="1"/>
  <c r="AE32" i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GX32" i="1"/>
  <c r="HC32" i="1"/>
  <c r="C33" i="1"/>
  <c r="D33" i="1"/>
  <c r="I33" i="1"/>
  <c r="K33" i="1"/>
  <c r="U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O33" i="1"/>
  <c r="GP33" i="1"/>
  <c r="GV33" i="1"/>
  <c r="HC33" i="1" s="1"/>
  <c r="GX33" i="1" s="1"/>
  <c r="C34" i="1"/>
  <c r="D34" i="1"/>
  <c r="I34" i="1"/>
  <c r="K34" i="1"/>
  <c r="V34" i="1"/>
  <c r="AC34" i="1"/>
  <c r="AD34" i="1"/>
  <c r="AE34" i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CV34" i="1"/>
  <c r="CW34" i="1"/>
  <c r="GL34" i="1"/>
  <c r="BZ36" i="1" s="1"/>
  <c r="CI36" i="1" s="1"/>
  <c r="GO34" i="1"/>
  <c r="GP34" i="1"/>
  <c r="GV34" i="1"/>
  <c r="HC34" i="1" s="1"/>
  <c r="GX34" i="1" s="1"/>
  <c r="B36" i="1"/>
  <c r="B26" i="1" s="1"/>
  <c r="C36" i="1"/>
  <c r="C26" i="1" s="1"/>
  <c r="D36" i="1"/>
  <c r="D26" i="1" s="1"/>
  <c r="F36" i="1"/>
  <c r="F26" i="1" s="1"/>
  <c r="G36" i="1"/>
  <c r="G26" i="1" s="1"/>
  <c r="BX36" i="1"/>
  <c r="BX26" i="1" s="1"/>
  <c r="BY36" i="1"/>
  <c r="BY26" i="1" s="1"/>
  <c r="CK36" i="1"/>
  <c r="CL36" i="1"/>
  <c r="CL26" i="1" s="1"/>
  <c r="CM36" i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I70" i="1"/>
  <c r="K70" i="1"/>
  <c r="AC70" i="1"/>
  <c r="AE70" i="1"/>
  <c r="AD70" i="1" s="1"/>
  <c r="AF70" i="1"/>
  <c r="AG70" i="1"/>
  <c r="AH70" i="1"/>
  <c r="AI70" i="1"/>
  <c r="AJ70" i="1"/>
  <c r="CX70" i="1" s="1"/>
  <c r="W70" i="1" s="1"/>
  <c r="CQ70" i="1"/>
  <c r="CR70" i="1"/>
  <c r="CS70" i="1"/>
  <c r="CT70" i="1"/>
  <c r="CU70" i="1"/>
  <c r="T70" i="1" s="1"/>
  <c r="CV70" i="1"/>
  <c r="CW70" i="1"/>
  <c r="GL70" i="1"/>
  <c r="GN70" i="1"/>
  <c r="GP70" i="1"/>
  <c r="GV70" i="1"/>
  <c r="HC70" i="1"/>
  <c r="GX70" i="1" s="1"/>
  <c r="I71" i="1"/>
  <c r="AC71" i="1"/>
  <c r="AE71" i="1"/>
  <c r="AD71" i="1" s="1"/>
  <c r="AB71" i="1" s="1"/>
  <c r="AF71" i="1"/>
  <c r="AG71" i="1"/>
  <c r="AH71" i="1"/>
  <c r="AI71" i="1"/>
  <c r="AJ71" i="1"/>
  <c r="CP71" i="1"/>
  <c r="CQ71" i="1"/>
  <c r="CR71" i="1"/>
  <c r="Q71" i="1" s="1"/>
  <c r="CS71" i="1"/>
  <c r="R71" i="1" s="1"/>
  <c r="CT71" i="1"/>
  <c r="S71" i="1" s="1"/>
  <c r="CU71" i="1"/>
  <c r="T71" i="1" s="1"/>
  <c r="CV71" i="1"/>
  <c r="U71" i="1" s="1"/>
  <c r="CW71" i="1"/>
  <c r="V71" i="1" s="1"/>
  <c r="CX71" i="1"/>
  <c r="W71" i="1" s="1"/>
  <c r="CY71" i="1"/>
  <c r="X71" i="1" s="1"/>
  <c r="CZ71" i="1"/>
  <c r="Y71" i="1" s="1"/>
  <c r="GL71" i="1"/>
  <c r="GN71" i="1"/>
  <c r="GP71" i="1"/>
  <c r="GV71" i="1"/>
  <c r="HC71" i="1"/>
  <c r="GX71" i="1" s="1"/>
  <c r="C72" i="1"/>
  <c r="D72" i="1"/>
  <c r="I72" i="1"/>
  <c r="K72" i="1"/>
  <c r="AC72" i="1"/>
  <c r="AE72" i="1"/>
  <c r="AD72" i="1" s="1"/>
  <c r="AF72" i="1"/>
  <c r="AG72" i="1"/>
  <c r="CU72" i="1" s="1"/>
  <c r="T72" i="1" s="1"/>
  <c r="AH72" i="1"/>
  <c r="AI72" i="1"/>
  <c r="AJ72" i="1"/>
  <c r="CX72" i="1" s="1"/>
  <c r="W72" i="1" s="1"/>
  <c r="CQ72" i="1"/>
  <c r="CR72" i="1"/>
  <c r="CS72" i="1"/>
  <c r="CT72" i="1"/>
  <c r="CV72" i="1"/>
  <c r="CW72" i="1"/>
  <c r="GL72" i="1"/>
  <c r="GN72" i="1"/>
  <c r="GP72" i="1"/>
  <c r="GV72" i="1"/>
  <c r="HC72" i="1"/>
  <c r="GX72" i="1" s="1"/>
  <c r="I73" i="1"/>
  <c r="AC73" i="1"/>
  <c r="AE73" i="1"/>
  <c r="AD73" i="1" s="1"/>
  <c r="AB73" i="1" s="1"/>
  <c r="AF73" i="1"/>
  <c r="AG73" i="1"/>
  <c r="AH73" i="1"/>
  <c r="AI73" i="1"/>
  <c r="AJ73" i="1"/>
  <c r="CP73" i="1"/>
  <c r="CQ73" i="1"/>
  <c r="CR73" i="1"/>
  <c r="Q73" i="1" s="1"/>
  <c r="CS73" i="1"/>
  <c r="R73" i="1" s="1"/>
  <c r="CT73" i="1"/>
  <c r="S73" i="1" s="1"/>
  <c r="CU73" i="1"/>
  <c r="T73" i="1" s="1"/>
  <c r="CV73" i="1"/>
  <c r="U73" i="1" s="1"/>
  <c r="CW73" i="1"/>
  <c r="V73" i="1" s="1"/>
  <c r="CX73" i="1"/>
  <c r="W73" i="1" s="1"/>
  <c r="CY73" i="1"/>
  <c r="X73" i="1" s="1"/>
  <c r="CZ73" i="1"/>
  <c r="Y73" i="1" s="1"/>
  <c r="GL73" i="1"/>
  <c r="GN73" i="1"/>
  <c r="GP73" i="1"/>
  <c r="GV73" i="1"/>
  <c r="HC73" i="1"/>
  <c r="GX73" i="1" s="1"/>
  <c r="I74" i="1"/>
  <c r="K74" i="1"/>
  <c r="AC74" i="1"/>
  <c r="AE74" i="1"/>
  <c r="AD74" i="1" s="1"/>
  <c r="AB74" i="1" s="1"/>
  <c r="AF74" i="1"/>
  <c r="AG74" i="1"/>
  <c r="AH74" i="1"/>
  <c r="AI74" i="1"/>
  <c r="CW74" i="1" s="1"/>
  <c r="V74" i="1" s="1"/>
  <c r="AJ74" i="1"/>
  <c r="CX74" i="1" s="1"/>
  <c r="W74" i="1" s="1"/>
  <c r="CQ74" i="1"/>
  <c r="P74" i="1" s="1"/>
  <c r="CR74" i="1"/>
  <c r="Q74" i="1" s="1"/>
  <c r="CS74" i="1"/>
  <c r="R74" i="1" s="1"/>
  <c r="CT74" i="1"/>
  <c r="S74" i="1" s="1"/>
  <c r="CU74" i="1"/>
  <c r="T74" i="1" s="1"/>
  <c r="CV74" i="1"/>
  <c r="U74" i="1" s="1"/>
  <c r="CY74" i="1"/>
  <c r="X74" i="1" s="1"/>
  <c r="CZ74" i="1"/>
  <c r="Y74" i="1" s="1"/>
  <c r="GL74" i="1"/>
  <c r="GO74" i="1"/>
  <c r="GP74" i="1"/>
  <c r="GV74" i="1"/>
  <c r="HC74" i="1"/>
  <c r="GX74" i="1" s="1"/>
  <c r="C75" i="1"/>
  <c r="D75" i="1"/>
  <c r="I75" i="1"/>
  <c r="K75" i="1"/>
  <c r="AC75" i="1"/>
  <c r="AE75" i="1"/>
  <c r="AD75" i="1" s="1"/>
  <c r="AF75" i="1"/>
  <c r="AG75" i="1"/>
  <c r="CU75" i="1" s="1"/>
  <c r="T75" i="1" s="1"/>
  <c r="AH75" i="1"/>
  <c r="AI75" i="1"/>
  <c r="AJ75" i="1"/>
  <c r="CX75" i="1" s="1"/>
  <c r="W75" i="1" s="1"/>
  <c r="CQ75" i="1"/>
  <c r="CR75" i="1"/>
  <c r="CS75" i="1"/>
  <c r="CT75" i="1"/>
  <c r="CV75" i="1"/>
  <c r="CW75" i="1"/>
  <c r="GL75" i="1"/>
  <c r="GN75" i="1"/>
  <c r="GP75" i="1"/>
  <c r="GV75" i="1"/>
  <c r="HC75" i="1"/>
  <c r="GX75" i="1" s="1"/>
  <c r="I76" i="1"/>
  <c r="AC76" i="1"/>
  <c r="AE76" i="1"/>
  <c r="AD76" i="1" s="1"/>
  <c r="AB76" i="1" s="1"/>
  <c r="AF76" i="1"/>
  <c r="AG76" i="1"/>
  <c r="AH76" i="1"/>
  <c r="AI76" i="1"/>
  <c r="AJ76" i="1"/>
  <c r="CP76" i="1"/>
  <c r="CQ76" i="1"/>
  <c r="CR76" i="1"/>
  <c r="Q76" i="1" s="1"/>
  <c r="CS76" i="1"/>
  <c r="R76" i="1" s="1"/>
  <c r="CT76" i="1"/>
  <c r="S76" i="1" s="1"/>
  <c r="CU76" i="1"/>
  <c r="T76" i="1" s="1"/>
  <c r="CV76" i="1"/>
  <c r="U76" i="1" s="1"/>
  <c r="CW76" i="1"/>
  <c r="V76" i="1" s="1"/>
  <c r="CX76" i="1"/>
  <c r="W76" i="1" s="1"/>
  <c r="CY76" i="1"/>
  <c r="X76" i="1" s="1"/>
  <c r="CZ76" i="1"/>
  <c r="Y76" i="1" s="1"/>
  <c r="GL76" i="1"/>
  <c r="GN76" i="1"/>
  <c r="GP76" i="1"/>
  <c r="GV76" i="1"/>
  <c r="HC76" i="1"/>
  <c r="GX76" i="1" s="1"/>
  <c r="C77" i="1"/>
  <c r="D77" i="1"/>
  <c r="V77" i="1"/>
  <c r="AC77" i="1"/>
  <c r="AE77" i="1"/>
  <c r="AD77" i="1" s="1"/>
  <c r="AF77" i="1"/>
  <c r="AG77" i="1"/>
  <c r="AH77" i="1"/>
  <c r="AI77" i="1"/>
  <c r="AJ77" i="1"/>
  <c r="CX77" i="1" s="1"/>
  <c r="W77" i="1" s="1"/>
  <c r="CQ77" i="1"/>
  <c r="CR77" i="1"/>
  <c r="CS77" i="1"/>
  <c r="CT77" i="1"/>
  <c r="CU77" i="1"/>
  <c r="T77" i="1" s="1"/>
  <c r="CV77" i="1"/>
  <c r="CW77" i="1"/>
  <c r="GL77" i="1"/>
  <c r="GN77" i="1"/>
  <c r="GP77" i="1"/>
  <c r="GV77" i="1"/>
  <c r="HC77" i="1"/>
  <c r="GX77" i="1" s="1"/>
  <c r="I78" i="1"/>
  <c r="P78" i="1"/>
  <c r="O78" i="1" s="1"/>
  <c r="AC78" i="1"/>
  <c r="AE78" i="1"/>
  <c r="AD78" i="1" s="1"/>
  <c r="AB78" i="1" s="1"/>
  <c r="AF78" i="1"/>
  <c r="AG78" i="1"/>
  <c r="AH78" i="1"/>
  <c r="AI78" i="1"/>
  <c r="AJ78" i="1"/>
  <c r="CP78" i="1"/>
  <c r="CQ78" i="1"/>
  <c r="CR78" i="1"/>
  <c r="Q78" i="1" s="1"/>
  <c r="CS78" i="1"/>
  <c r="R78" i="1" s="1"/>
  <c r="CT78" i="1"/>
  <c r="S78" i="1" s="1"/>
  <c r="CU78" i="1"/>
  <c r="T78" i="1" s="1"/>
  <c r="CV78" i="1"/>
  <c r="U78" i="1" s="1"/>
  <c r="CW78" i="1"/>
  <c r="V78" i="1" s="1"/>
  <c r="CX78" i="1"/>
  <c r="W78" i="1" s="1"/>
  <c r="CY78" i="1"/>
  <c r="X78" i="1" s="1"/>
  <c r="CZ78" i="1"/>
  <c r="Y78" i="1" s="1"/>
  <c r="GL78" i="1"/>
  <c r="GN78" i="1"/>
  <c r="GP78" i="1"/>
  <c r="GV78" i="1"/>
  <c r="HC78" i="1"/>
  <c r="GX78" i="1" s="1"/>
  <c r="C79" i="1"/>
  <c r="D79" i="1"/>
  <c r="I79" i="1"/>
  <c r="K79" i="1"/>
  <c r="AC79" i="1"/>
  <c r="AE79" i="1"/>
  <c r="AD79" i="1" s="1"/>
  <c r="AF79" i="1"/>
  <c r="AG79" i="1"/>
  <c r="CU79" i="1" s="1"/>
  <c r="T79" i="1" s="1"/>
  <c r="AH79" i="1"/>
  <c r="AI79" i="1"/>
  <c r="AJ79" i="1"/>
  <c r="CX79" i="1" s="1"/>
  <c r="W79" i="1" s="1"/>
  <c r="CQ79" i="1"/>
  <c r="CR79" i="1"/>
  <c r="CS79" i="1"/>
  <c r="CT79" i="1"/>
  <c r="CV79" i="1"/>
  <c r="CW79" i="1"/>
  <c r="GL79" i="1"/>
  <c r="GN79" i="1"/>
  <c r="GP79" i="1"/>
  <c r="GV79" i="1"/>
  <c r="HC79" i="1"/>
  <c r="GX79" i="1" s="1"/>
  <c r="I80" i="1"/>
  <c r="AB80" i="1"/>
  <c r="AC80" i="1"/>
  <c r="AE80" i="1"/>
  <c r="AD80" i="1" s="1"/>
  <c r="AF80" i="1"/>
  <c r="AG80" i="1"/>
  <c r="AH80" i="1"/>
  <c r="AI80" i="1"/>
  <c r="AJ80" i="1"/>
  <c r="CP80" i="1"/>
  <c r="CQ80" i="1"/>
  <c r="CR80" i="1"/>
  <c r="Q80" i="1" s="1"/>
  <c r="CS80" i="1"/>
  <c r="R80" i="1" s="1"/>
  <c r="CT80" i="1"/>
  <c r="S80" i="1" s="1"/>
  <c r="CU80" i="1"/>
  <c r="T80" i="1" s="1"/>
  <c r="CV80" i="1"/>
  <c r="U80" i="1" s="1"/>
  <c r="CW80" i="1"/>
  <c r="V80" i="1" s="1"/>
  <c r="CX80" i="1"/>
  <c r="W80" i="1" s="1"/>
  <c r="CY80" i="1"/>
  <c r="X80" i="1" s="1"/>
  <c r="CZ80" i="1"/>
  <c r="Y80" i="1" s="1"/>
  <c r="GL80" i="1"/>
  <c r="GN80" i="1"/>
  <c r="GP80" i="1"/>
  <c r="GV80" i="1"/>
  <c r="HC80" i="1"/>
  <c r="GX80" i="1" s="1"/>
  <c r="C81" i="1"/>
  <c r="D81" i="1"/>
  <c r="U81" i="1"/>
  <c r="V81" i="1"/>
  <c r="AC81" i="1"/>
  <c r="AE81" i="1"/>
  <c r="AD81" i="1" s="1"/>
  <c r="AF81" i="1"/>
  <c r="AG81" i="1"/>
  <c r="AH81" i="1"/>
  <c r="AI81" i="1"/>
  <c r="AJ81" i="1"/>
  <c r="CX81" i="1" s="1"/>
  <c r="W81" i="1" s="1"/>
  <c r="CQ81" i="1"/>
  <c r="CR81" i="1"/>
  <c r="CS81" i="1"/>
  <c r="CT81" i="1"/>
  <c r="CU81" i="1"/>
  <c r="T81" i="1" s="1"/>
  <c r="CV81" i="1"/>
  <c r="CW81" i="1"/>
  <c r="GL81" i="1"/>
  <c r="GN81" i="1"/>
  <c r="GP81" i="1"/>
  <c r="GV81" i="1"/>
  <c r="GX81" i="1"/>
  <c r="HC81" i="1"/>
  <c r="I82" i="1"/>
  <c r="P82" i="1"/>
  <c r="O82" i="1" s="1"/>
  <c r="T82" i="1"/>
  <c r="X82" i="1"/>
  <c r="AC82" i="1"/>
  <c r="AE82" i="1"/>
  <c r="AD82" i="1" s="1"/>
  <c r="AB82" i="1" s="1"/>
  <c r="AF82" i="1"/>
  <c r="AG82" i="1"/>
  <c r="AH82" i="1"/>
  <c r="AI82" i="1"/>
  <c r="AJ82" i="1"/>
  <c r="CP82" i="1"/>
  <c r="CQ82" i="1"/>
  <c r="CR82" i="1"/>
  <c r="Q82" i="1" s="1"/>
  <c r="CS82" i="1"/>
  <c r="R82" i="1" s="1"/>
  <c r="CT82" i="1"/>
  <c r="S82" i="1" s="1"/>
  <c r="CU82" i="1"/>
  <c r="CV82" i="1"/>
  <c r="U82" i="1" s="1"/>
  <c r="CW82" i="1"/>
  <c r="V82" i="1" s="1"/>
  <c r="CX82" i="1"/>
  <c r="W82" i="1" s="1"/>
  <c r="CY82" i="1"/>
  <c r="CZ82" i="1"/>
  <c r="Y82" i="1" s="1"/>
  <c r="GL82" i="1"/>
  <c r="GN82" i="1"/>
  <c r="GP82" i="1"/>
  <c r="GV82" i="1"/>
  <c r="GX82" i="1"/>
  <c r="HC82" i="1"/>
  <c r="C83" i="1"/>
  <c r="D83" i="1"/>
  <c r="V83" i="1"/>
  <c r="AC83" i="1"/>
  <c r="AB83" i="1" s="1"/>
  <c r="AD83" i="1"/>
  <c r="AE83" i="1"/>
  <c r="AF83" i="1"/>
  <c r="AG83" i="1"/>
  <c r="CU83" i="1" s="1"/>
  <c r="T83" i="1" s="1"/>
  <c r="AH83" i="1"/>
  <c r="AI83" i="1"/>
  <c r="AJ83" i="1"/>
  <c r="CQ83" i="1"/>
  <c r="CR83" i="1"/>
  <c r="CS83" i="1"/>
  <c r="CT83" i="1"/>
  <c r="CV83" i="1"/>
  <c r="CW83" i="1"/>
  <c r="CX83" i="1"/>
  <c r="W83" i="1" s="1"/>
  <c r="GL83" i="1"/>
  <c r="GN83" i="1"/>
  <c r="GP83" i="1"/>
  <c r="GV83" i="1"/>
  <c r="HC83" i="1" s="1"/>
  <c r="GX83" i="1"/>
  <c r="I84" i="1"/>
  <c r="P84" i="1"/>
  <c r="O84" i="1" s="1"/>
  <c r="AC84" i="1"/>
  <c r="AD84" i="1"/>
  <c r="AE84" i="1"/>
  <c r="AF84" i="1"/>
  <c r="AG84" i="1"/>
  <c r="AH84" i="1"/>
  <c r="AI84" i="1"/>
  <c r="AJ84" i="1"/>
  <c r="CP84" i="1"/>
  <c r="CQ84" i="1"/>
  <c r="CR84" i="1"/>
  <c r="Q84" i="1" s="1"/>
  <c r="CS84" i="1"/>
  <c r="R84" i="1" s="1"/>
  <c r="CT84" i="1"/>
  <c r="S84" i="1" s="1"/>
  <c r="CU84" i="1"/>
  <c r="T84" i="1" s="1"/>
  <c r="CV84" i="1"/>
  <c r="U84" i="1" s="1"/>
  <c r="CW84" i="1"/>
  <c r="V84" i="1" s="1"/>
  <c r="CX84" i="1"/>
  <c r="W84" i="1" s="1"/>
  <c r="CY84" i="1"/>
  <c r="X84" i="1" s="1"/>
  <c r="CZ84" i="1"/>
  <c r="Y84" i="1" s="1"/>
  <c r="GL84" i="1"/>
  <c r="GN84" i="1"/>
  <c r="GP84" i="1"/>
  <c r="GV84" i="1"/>
  <c r="GX84" i="1"/>
  <c r="HC84" i="1"/>
  <c r="AC85" i="1"/>
  <c r="AD85" i="1"/>
  <c r="AB85" i="1" s="1"/>
  <c r="AE85" i="1"/>
  <c r="AF85" i="1"/>
  <c r="AG85" i="1"/>
  <c r="AH85" i="1"/>
  <c r="AI85" i="1"/>
  <c r="CW85" i="1" s="1"/>
  <c r="V85" i="1" s="1"/>
  <c r="AJ85" i="1"/>
  <c r="CX85" i="1" s="1"/>
  <c r="W85" i="1" s="1"/>
  <c r="CQ85" i="1"/>
  <c r="P85" i="1" s="1"/>
  <c r="CR85" i="1"/>
  <c r="Q85" i="1" s="1"/>
  <c r="CS85" i="1"/>
  <c r="R85" i="1" s="1"/>
  <c r="CT85" i="1"/>
  <c r="S85" i="1" s="1"/>
  <c r="CU85" i="1"/>
  <c r="T85" i="1" s="1"/>
  <c r="CV85" i="1"/>
  <c r="U85" i="1" s="1"/>
  <c r="CY85" i="1"/>
  <c r="X85" i="1" s="1"/>
  <c r="CZ85" i="1"/>
  <c r="Y85" i="1" s="1"/>
  <c r="GL85" i="1"/>
  <c r="GN85" i="1"/>
  <c r="GP85" i="1"/>
  <c r="GV85" i="1"/>
  <c r="GX85" i="1"/>
  <c r="HC85" i="1"/>
  <c r="R86" i="1"/>
  <c r="W86" i="1"/>
  <c r="AC86" i="1"/>
  <c r="AB86" i="1" s="1"/>
  <c r="AE86" i="1"/>
  <c r="AD86" i="1" s="1"/>
  <c r="AF86" i="1"/>
  <c r="AG86" i="1"/>
  <c r="CU86" i="1" s="1"/>
  <c r="T86" i="1" s="1"/>
  <c r="AH86" i="1"/>
  <c r="AI86" i="1"/>
  <c r="AJ86" i="1"/>
  <c r="CQ86" i="1"/>
  <c r="P86" i="1" s="1"/>
  <c r="CP86" i="1" s="1"/>
  <c r="O86" i="1" s="1"/>
  <c r="CR86" i="1"/>
  <c r="Q86" i="1" s="1"/>
  <c r="CS86" i="1"/>
  <c r="CT86" i="1"/>
  <c r="S86" i="1" s="1"/>
  <c r="CV86" i="1"/>
  <c r="U86" i="1" s="1"/>
  <c r="CW86" i="1"/>
  <c r="V86" i="1" s="1"/>
  <c r="CX86" i="1"/>
  <c r="GL86" i="1"/>
  <c r="GN86" i="1"/>
  <c r="GP86" i="1"/>
  <c r="GV86" i="1"/>
  <c r="HC86" i="1" s="1"/>
  <c r="GX86" i="1" s="1"/>
  <c r="I87" i="1"/>
  <c r="K87" i="1"/>
  <c r="P87" i="1"/>
  <c r="T87" i="1"/>
  <c r="U87" i="1"/>
  <c r="Y87" i="1"/>
  <c r="AC87" i="1"/>
  <c r="AE87" i="1"/>
  <c r="AD87" i="1" s="1"/>
  <c r="AB87" i="1" s="1"/>
  <c r="AF87" i="1"/>
  <c r="AG87" i="1"/>
  <c r="AH87" i="1"/>
  <c r="AI87" i="1"/>
  <c r="AJ87" i="1"/>
  <c r="CX87" i="1" s="1"/>
  <c r="W87" i="1" s="1"/>
  <c r="CQ87" i="1"/>
  <c r="CR87" i="1"/>
  <c r="Q87" i="1" s="1"/>
  <c r="CS87" i="1"/>
  <c r="R87" i="1" s="1"/>
  <c r="CT87" i="1"/>
  <c r="S87" i="1" s="1"/>
  <c r="CU87" i="1"/>
  <c r="CV87" i="1"/>
  <c r="CW87" i="1"/>
  <c r="V87" i="1" s="1"/>
  <c r="CY87" i="1"/>
  <c r="X87" i="1" s="1"/>
  <c r="CZ87" i="1"/>
  <c r="GL87" i="1"/>
  <c r="GN87" i="1"/>
  <c r="GP87" i="1"/>
  <c r="GV87" i="1"/>
  <c r="HC87" i="1"/>
  <c r="GX87" i="1" s="1"/>
  <c r="I88" i="1"/>
  <c r="K88" i="1"/>
  <c r="P88" i="1"/>
  <c r="U88" i="1"/>
  <c r="Y88" i="1"/>
  <c r="AC88" i="1"/>
  <c r="AE88" i="1"/>
  <c r="AD88" i="1" s="1"/>
  <c r="AF88" i="1"/>
  <c r="AG88" i="1"/>
  <c r="CU88" i="1" s="1"/>
  <c r="T88" i="1" s="1"/>
  <c r="AH88" i="1"/>
  <c r="AI88" i="1"/>
  <c r="CW88" i="1" s="1"/>
  <c r="V88" i="1" s="1"/>
  <c r="AJ88" i="1"/>
  <c r="CQ88" i="1"/>
  <c r="CR88" i="1"/>
  <c r="Q88" i="1" s="1"/>
  <c r="CS88" i="1"/>
  <c r="R88" i="1" s="1"/>
  <c r="CT88" i="1"/>
  <c r="S88" i="1" s="1"/>
  <c r="CV88" i="1"/>
  <c r="CX88" i="1"/>
  <c r="W88" i="1" s="1"/>
  <c r="CY88" i="1"/>
  <c r="X88" i="1" s="1"/>
  <c r="CZ88" i="1"/>
  <c r="GL88" i="1"/>
  <c r="GN88" i="1"/>
  <c r="GP88" i="1"/>
  <c r="GV88" i="1"/>
  <c r="HC88" i="1" s="1"/>
  <c r="GX88" i="1" s="1"/>
  <c r="B90" i="1"/>
  <c r="B68" i="1" s="1"/>
  <c r="C90" i="1"/>
  <c r="C68" i="1" s="1"/>
  <c r="D90" i="1"/>
  <c r="D68" i="1" s="1"/>
  <c r="F90" i="1"/>
  <c r="F68" i="1" s="1"/>
  <c r="G90" i="1"/>
  <c r="G68" i="1" s="1"/>
  <c r="BX90" i="1"/>
  <c r="BX68" i="1" s="1"/>
  <c r="BY90" i="1"/>
  <c r="BY68" i="1" s="1"/>
  <c r="CK90" i="1"/>
  <c r="CK68" i="1" s="1"/>
  <c r="CL90" i="1"/>
  <c r="CL68" i="1" s="1"/>
  <c r="CM90" i="1"/>
  <c r="CM68" i="1" s="1"/>
  <c r="D120" i="1"/>
  <c r="E122" i="1"/>
  <c r="Z122" i="1"/>
  <c r="AA122" i="1"/>
  <c r="AM122" i="1"/>
  <c r="AN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FV122" i="1"/>
  <c r="FW122" i="1"/>
  <c r="FX122" i="1"/>
  <c r="FY122" i="1"/>
  <c r="FZ122" i="1"/>
  <c r="GA122" i="1"/>
  <c r="GB122" i="1"/>
  <c r="GC122" i="1"/>
  <c r="GD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I124" i="1"/>
  <c r="K124" i="1"/>
  <c r="AC124" i="1"/>
  <c r="AD124" i="1"/>
  <c r="AE124" i="1"/>
  <c r="AF124" i="1"/>
  <c r="AB124" i="1" s="1"/>
  <c r="AG124" i="1"/>
  <c r="AH124" i="1"/>
  <c r="AI124" i="1"/>
  <c r="CW124" i="1" s="1"/>
  <c r="V124" i="1" s="1"/>
  <c r="AJ124" i="1"/>
  <c r="CX124" i="1" s="1"/>
  <c r="W124" i="1" s="1"/>
  <c r="CQ124" i="1"/>
  <c r="P124" i="1" s="1"/>
  <c r="CR124" i="1"/>
  <c r="Q124" i="1" s="1"/>
  <c r="CS124" i="1"/>
  <c r="R124" i="1" s="1"/>
  <c r="CT124" i="1"/>
  <c r="S124" i="1" s="1"/>
  <c r="CU124" i="1"/>
  <c r="T124" i="1" s="1"/>
  <c r="CV124" i="1"/>
  <c r="U124" i="1" s="1"/>
  <c r="CY124" i="1"/>
  <c r="X124" i="1" s="1"/>
  <c r="CZ124" i="1"/>
  <c r="Y124" i="1" s="1"/>
  <c r="AL129" i="1" s="1"/>
  <c r="GL124" i="1"/>
  <c r="GO124" i="1"/>
  <c r="CC129" i="1" s="1"/>
  <c r="GP124" i="1"/>
  <c r="GV124" i="1"/>
  <c r="HC124" i="1"/>
  <c r="GX124" i="1" s="1"/>
  <c r="HG124" i="1"/>
  <c r="AC125" i="1"/>
  <c r="AD125" i="1"/>
  <c r="AE125" i="1"/>
  <c r="AF125" i="1"/>
  <c r="AB125" i="1" s="1"/>
  <c r="AG125" i="1"/>
  <c r="AH125" i="1"/>
  <c r="AI125" i="1"/>
  <c r="AJ125" i="1"/>
  <c r="CX125" i="1" s="1"/>
  <c r="W125" i="1" s="1"/>
  <c r="CQ125" i="1"/>
  <c r="P125" i="1" s="1"/>
  <c r="CR125" i="1"/>
  <c r="Q125" i="1" s="1"/>
  <c r="CS125" i="1"/>
  <c r="R125" i="1" s="1"/>
  <c r="CT125" i="1"/>
  <c r="S125" i="1" s="1"/>
  <c r="CU125" i="1"/>
  <c r="T125" i="1" s="1"/>
  <c r="CV125" i="1"/>
  <c r="U125" i="1" s="1"/>
  <c r="CW125" i="1"/>
  <c r="V125" i="1" s="1"/>
  <c r="CY125" i="1"/>
  <c r="X125" i="1" s="1"/>
  <c r="CZ125" i="1"/>
  <c r="Y125" i="1" s="1"/>
  <c r="GL125" i="1"/>
  <c r="GO125" i="1"/>
  <c r="GP125" i="1"/>
  <c r="GV125" i="1"/>
  <c r="HC125" i="1"/>
  <c r="GX125" i="1" s="1"/>
  <c r="HG125" i="1"/>
  <c r="AC126" i="1"/>
  <c r="AE126" i="1"/>
  <c r="AD126" i="1" s="1"/>
  <c r="AB126" i="1" s="1"/>
  <c r="AF126" i="1"/>
  <c r="AG126" i="1"/>
  <c r="AH126" i="1"/>
  <c r="AI126" i="1"/>
  <c r="AJ126" i="1"/>
  <c r="CX126" i="1" s="1"/>
  <c r="W126" i="1" s="1"/>
  <c r="CQ126" i="1"/>
  <c r="P126" i="1" s="1"/>
  <c r="CR126" i="1"/>
  <c r="Q126" i="1" s="1"/>
  <c r="CS126" i="1"/>
  <c r="R126" i="1" s="1"/>
  <c r="CT126" i="1"/>
  <c r="S126" i="1" s="1"/>
  <c r="CU126" i="1"/>
  <c r="T126" i="1" s="1"/>
  <c r="CV126" i="1"/>
  <c r="U126" i="1" s="1"/>
  <c r="CW126" i="1"/>
  <c r="V126" i="1" s="1"/>
  <c r="CY126" i="1"/>
  <c r="X126" i="1" s="1"/>
  <c r="CZ126" i="1"/>
  <c r="Y126" i="1" s="1"/>
  <c r="GL126" i="1"/>
  <c r="GN126" i="1"/>
  <c r="GP126" i="1"/>
  <c r="GV126" i="1"/>
  <c r="HC126" i="1"/>
  <c r="GX126" i="1" s="1"/>
  <c r="I127" i="1"/>
  <c r="HG127" i="1" s="1"/>
  <c r="K127" i="1"/>
  <c r="AC127" i="1"/>
  <c r="AB127" i="1" s="1"/>
  <c r="AD127" i="1"/>
  <c r="AE127" i="1"/>
  <c r="AF127" i="1"/>
  <c r="AG127" i="1"/>
  <c r="AH127" i="1"/>
  <c r="AI127" i="1"/>
  <c r="CW127" i="1" s="1"/>
  <c r="V127" i="1" s="1"/>
  <c r="AJ127" i="1"/>
  <c r="CQ127" i="1"/>
  <c r="P127" i="1" s="1"/>
  <c r="CR127" i="1"/>
  <c r="Q127" i="1" s="1"/>
  <c r="CS127" i="1"/>
  <c r="R127" i="1" s="1"/>
  <c r="CT127" i="1"/>
  <c r="S127" i="1" s="1"/>
  <c r="CU127" i="1"/>
  <c r="T127" i="1" s="1"/>
  <c r="CV127" i="1"/>
  <c r="U127" i="1" s="1"/>
  <c r="CX127" i="1"/>
  <c r="W127" i="1" s="1"/>
  <c r="CY127" i="1"/>
  <c r="X127" i="1" s="1"/>
  <c r="CZ127" i="1"/>
  <c r="Y127" i="1" s="1"/>
  <c r="GL127" i="1"/>
  <c r="GO127" i="1"/>
  <c r="GP127" i="1"/>
  <c r="GV127" i="1"/>
  <c r="HC127" i="1"/>
  <c r="GX127" i="1" s="1"/>
  <c r="B129" i="1"/>
  <c r="B122" i="1" s="1"/>
  <c r="C129" i="1"/>
  <c r="C122" i="1" s="1"/>
  <c r="D129" i="1"/>
  <c r="D122" i="1" s="1"/>
  <c r="F129" i="1"/>
  <c r="F122" i="1" s="1"/>
  <c r="G129" i="1"/>
  <c r="G122" i="1" s="1"/>
  <c r="BX129" i="1"/>
  <c r="AO129" i="1" s="1"/>
  <c r="BY129" i="1"/>
  <c r="BY122" i="1" s="1"/>
  <c r="BZ129" i="1"/>
  <c r="AQ129" i="1" s="1"/>
  <c r="CD129" i="1"/>
  <c r="AU129" i="1" s="1"/>
  <c r="CI129" i="1"/>
  <c r="CI122" i="1" s="1"/>
  <c r="CK129" i="1"/>
  <c r="CK122" i="1" s="1"/>
  <c r="CL129" i="1"/>
  <c r="BC129" i="1" s="1"/>
  <c r="CM129" i="1"/>
  <c r="CM122" i="1" s="1"/>
  <c r="D159" i="1"/>
  <c r="E161" i="1"/>
  <c r="Z161" i="1"/>
  <c r="AA161" i="1"/>
  <c r="AM161" i="1"/>
  <c r="AN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FP161" i="1"/>
  <c r="FQ161" i="1"/>
  <c r="FR161" i="1"/>
  <c r="FS161" i="1"/>
  <c r="FT161" i="1"/>
  <c r="FU161" i="1"/>
  <c r="FV161" i="1"/>
  <c r="FW161" i="1"/>
  <c r="FX161" i="1"/>
  <c r="FY161" i="1"/>
  <c r="FZ161" i="1"/>
  <c r="GA161" i="1"/>
  <c r="GB161" i="1"/>
  <c r="GC161" i="1"/>
  <c r="GD161" i="1"/>
  <c r="GE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GX161" i="1"/>
  <c r="C163" i="1"/>
  <c r="D163" i="1"/>
  <c r="I163" i="1"/>
  <c r="K163" i="1"/>
  <c r="AC163" i="1"/>
  <c r="AE163" i="1"/>
  <c r="AD163" i="1" s="1"/>
  <c r="AF163" i="1"/>
  <c r="AG163" i="1"/>
  <c r="AH163" i="1"/>
  <c r="AI163" i="1"/>
  <c r="AJ163" i="1"/>
  <c r="CQ163" i="1"/>
  <c r="CR163" i="1"/>
  <c r="CS163" i="1"/>
  <c r="CT163" i="1"/>
  <c r="CU163" i="1"/>
  <c r="T163" i="1" s="1"/>
  <c r="CV163" i="1"/>
  <c r="CW163" i="1"/>
  <c r="CX163" i="1"/>
  <c r="W163" i="1" s="1"/>
  <c r="GL163" i="1"/>
  <c r="GO163" i="1"/>
  <c r="GP163" i="1"/>
  <c r="GV163" i="1"/>
  <c r="HC163" i="1" s="1"/>
  <c r="GX163" i="1" s="1"/>
  <c r="AC164" i="1"/>
  <c r="AB164" i="1" s="1"/>
  <c r="AE164" i="1"/>
  <c r="AD164" i="1" s="1"/>
  <c r="AF164" i="1"/>
  <c r="AG164" i="1"/>
  <c r="AH164" i="1"/>
  <c r="AI164" i="1"/>
  <c r="CW164" i="1" s="1"/>
  <c r="V164" i="1" s="1"/>
  <c r="AJ164" i="1"/>
  <c r="CQ164" i="1"/>
  <c r="P164" i="1" s="1"/>
  <c r="CR164" i="1"/>
  <c r="Q164" i="1" s="1"/>
  <c r="CS164" i="1"/>
  <c r="R164" i="1" s="1"/>
  <c r="CT164" i="1"/>
  <c r="S164" i="1" s="1"/>
  <c r="CU164" i="1"/>
  <c r="T164" i="1" s="1"/>
  <c r="CV164" i="1"/>
  <c r="U164" i="1" s="1"/>
  <c r="CX164" i="1"/>
  <c r="W164" i="1" s="1"/>
  <c r="GL164" i="1"/>
  <c r="GO164" i="1"/>
  <c r="GP164" i="1"/>
  <c r="GV164" i="1"/>
  <c r="HC164" i="1"/>
  <c r="GX164" i="1" s="1"/>
  <c r="C165" i="1"/>
  <c r="D165" i="1"/>
  <c r="I165" i="1"/>
  <c r="CU59" i="3" s="1"/>
  <c r="K165" i="1"/>
  <c r="V165" i="1"/>
  <c r="AC165" i="1"/>
  <c r="AE165" i="1"/>
  <c r="AD165" i="1" s="1"/>
  <c r="AF165" i="1"/>
  <c r="AG165" i="1"/>
  <c r="AH165" i="1"/>
  <c r="AI165" i="1"/>
  <c r="AJ165" i="1"/>
  <c r="CX165" i="1" s="1"/>
  <c r="W165" i="1" s="1"/>
  <c r="CQ165" i="1"/>
  <c r="CR165" i="1"/>
  <c r="CS165" i="1"/>
  <c r="CT165" i="1"/>
  <c r="CU165" i="1"/>
  <c r="T165" i="1" s="1"/>
  <c r="CV165" i="1"/>
  <c r="CW165" i="1"/>
  <c r="GL165" i="1"/>
  <c r="GO165" i="1"/>
  <c r="GP165" i="1"/>
  <c r="GV165" i="1"/>
  <c r="HC165" i="1"/>
  <c r="GX165" i="1" s="1"/>
  <c r="AC166" i="1"/>
  <c r="AE166" i="1"/>
  <c r="AD166" i="1" s="1"/>
  <c r="AF166" i="1"/>
  <c r="AG166" i="1"/>
  <c r="CU166" i="1" s="1"/>
  <c r="T166" i="1" s="1"/>
  <c r="AH166" i="1"/>
  <c r="AI166" i="1"/>
  <c r="AJ166" i="1"/>
  <c r="CQ166" i="1"/>
  <c r="P166" i="1" s="1"/>
  <c r="CP166" i="1" s="1"/>
  <c r="O166" i="1" s="1"/>
  <c r="CR166" i="1"/>
  <c r="Q166" i="1" s="1"/>
  <c r="CS166" i="1"/>
  <c r="R166" i="1" s="1"/>
  <c r="CT166" i="1"/>
  <c r="S166" i="1" s="1"/>
  <c r="CV166" i="1"/>
  <c r="U166" i="1" s="1"/>
  <c r="CW166" i="1"/>
  <c r="V166" i="1" s="1"/>
  <c r="CX166" i="1"/>
  <c r="W166" i="1" s="1"/>
  <c r="GL166" i="1"/>
  <c r="GO166" i="1"/>
  <c r="GP166" i="1"/>
  <c r="GV166" i="1"/>
  <c r="HC166" i="1" s="1"/>
  <c r="GX166" i="1" s="1"/>
  <c r="C167" i="1"/>
  <c r="D167" i="1"/>
  <c r="I167" i="1"/>
  <c r="K167" i="1"/>
  <c r="V167" i="1"/>
  <c r="AC167" i="1"/>
  <c r="AD167" i="1"/>
  <c r="AE167" i="1"/>
  <c r="AF167" i="1"/>
  <c r="AG167" i="1"/>
  <c r="AH167" i="1"/>
  <c r="AI167" i="1"/>
  <c r="AJ167" i="1"/>
  <c r="CQ167" i="1"/>
  <c r="CR167" i="1"/>
  <c r="CS167" i="1"/>
  <c r="CT167" i="1"/>
  <c r="CU167" i="1"/>
  <c r="T167" i="1" s="1"/>
  <c r="CV167" i="1"/>
  <c r="CW167" i="1"/>
  <c r="CX167" i="1"/>
  <c r="W167" i="1" s="1"/>
  <c r="GL167" i="1"/>
  <c r="GO167" i="1"/>
  <c r="GP167" i="1"/>
  <c r="GV167" i="1"/>
  <c r="HC167" i="1" s="1"/>
  <c r="GX167" i="1" s="1"/>
  <c r="I168" i="1"/>
  <c r="K168" i="1"/>
  <c r="S168" i="1"/>
  <c r="AC168" i="1"/>
  <c r="AB168" i="1" s="1"/>
  <c r="AE168" i="1"/>
  <c r="AD168" i="1" s="1"/>
  <c r="AF168" i="1"/>
  <c r="AG168" i="1"/>
  <c r="CU168" i="1" s="1"/>
  <c r="T168" i="1" s="1"/>
  <c r="AH168" i="1"/>
  <c r="AI168" i="1"/>
  <c r="AJ168" i="1"/>
  <c r="CQ168" i="1"/>
  <c r="P168" i="1" s="1"/>
  <c r="CR168" i="1"/>
  <c r="Q168" i="1" s="1"/>
  <c r="CS168" i="1"/>
  <c r="R168" i="1" s="1"/>
  <c r="CT168" i="1"/>
  <c r="CV168" i="1"/>
  <c r="U168" i="1" s="1"/>
  <c r="CW168" i="1"/>
  <c r="V168" i="1" s="1"/>
  <c r="CX168" i="1"/>
  <c r="W168" i="1" s="1"/>
  <c r="GL168" i="1"/>
  <c r="GO168" i="1"/>
  <c r="GP168" i="1"/>
  <c r="GV168" i="1"/>
  <c r="HC168" i="1" s="1"/>
  <c r="GX168" i="1" s="1"/>
  <c r="C169" i="1"/>
  <c r="D169" i="1"/>
  <c r="I169" i="1"/>
  <c r="K169" i="1"/>
  <c r="AC169" i="1"/>
  <c r="AE169" i="1"/>
  <c r="AD169" i="1" s="1"/>
  <c r="AF169" i="1"/>
  <c r="AG169" i="1"/>
  <c r="CU169" i="1" s="1"/>
  <c r="T169" i="1" s="1"/>
  <c r="AH169" i="1"/>
  <c r="AI169" i="1"/>
  <c r="AJ169" i="1"/>
  <c r="CQ169" i="1"/>
  <c r="CR169" i="1"/>
  <c r="CS169" i="1"/>
  <c r="CT169" i="1"/>
  <c r="CV169" i="1"/>
  <c r="CW169" i="1"/>
  <c r="CX169" i="1"/>
  <c r="W169" i="1" s="1"/>
  <c r="GL169" i="1"/>
  <c r="GO169" i="1"/>
  <c r="GP169" i="1"/>
  <c r="GV169" i="1"/>
  <c r="HC169" i="1" s="1"/>
  <c r="GX169" i="1"/>
  <c r="P170" i="1"/>
  <c r="Y170" i="1"/>
  <c r="AC170" i="1"/>
  <c r="AD170" i="1"/>
  <c r="AE170" i="1"/>
  <c r="AF170" i="1"/>
  <c r="AG170" i="1"/>
  <c r="AH170" i="1"/>
  <c r="AI170" i="1"/>
  <c r="CW170" i="1" s="1"/>
  <c r="V170" i="1" s="1"/>
  <c r="AJ170" i="1"/>
  <c r="CQ170" i="1"/>
  <c r="CR170" i="1"/>
  <c r="Q170" i="1" s="1"/>
  <c r="CS170" i="1"/>
  <c r="R170" i="1" s="1"/>
  <c r="CT170" i="1"/>
  <c r="S170" i="1" s="1"/>
  <c r="CU170" i="1"/>
  <c r="T170" i="1" s="1"/>
  <c r="CV170" i="1"/>
  <c r="U170" i="1" s="1"/>
  <c r="CX170" i="1"/>
  <c r="W170" i="1" s="1"/>
  <c r="CY170" i="1"/>
  <c r="X170" i="1" s="1"/>
  <c r="CZ170" i="1"/>
  <c r="GL170" i="1"/>
  <c r="GO170" i="1"/>
  <c r="GP170" i="1"/>
  <c r="GV170" i="1"/>
  <c r="HC170" i="1"/>
  <c r="GX170" i="1" s="1"/>
  <c r="B172" i="1"/>
  <c r="B161" i="1" s="1"/>
  <c r="C172" i="1"/>
  <c r="C161" i="1" s="1"/>
  <c r="D172" i="1"/>
  <c r="D161" i="1" s="1"/>
  <c r="F172" i="1"/>
  <c r="F161" i="1" s="1"/>
  <c r="G172" i="1"/>
  <c r="G161" i="1" s="1"/>
  <c r="BD172" i="1"/>
  <c r="BD161" i="1" s="1"/>
  <c r="BX172" i="1"/>
  <c r="BX161" i="1" s="1"/>
  <c r="BY172" i="1"/>
  <c r="BY161" i="1" s="1"/>
  <c r="CK172" i="1"/>
  <c r="CK161" i="1" s="1"/>
  <c r="CL172" i="1"/>
  <c r="CM172" i="1"/>
  <c r="CM161" i="1" s="1"/>
  <c r="B202" i="1"/>
  <c r="B22" i="1" s="1"/>
  <c r="C202" i="1"/>
  <c r="C22" i="1" s="1"/>
  <c r="D202" i="1"/>
  <c r="D22" i="1" s="1"/>
  <c r="F202" i="1"/>
  <c r="F22" i="1" s="1"/>
  <c r="G202" i="1"/>
  <c r="G22" i="1" s="1"/>
  <c r="B232" i="1"/>
  <c r="B18" i="1" s="1"/>
  <c r="C232" i="1"/>
  <c r="C18" i="1" s="1"/>
  <c r="D232" i="1"/>
  <c r="D18" i="1" s="1"/>
  <c r="F232" i="1"/>
  <c r="F18" i="1" s="1"/>
  <c r="G232" i="1"/>
  <c r="G18" i="1" s="1"/>
  <c r="F12" i="6"/>
  <c r="G12" i="6"/>
  <c r="AT54" i="8" l="1"/>
  <c r="M46" i="8"/>
  <c r="M230" i="8"/>
  <c r="AO235" i="8"/>
  <c r="M480" i="8"/>
  <c r="M474" i="8"/>
  <c r="M523" i="8" s="1"/>
  <c r="AR119" i="8"/>
  <c r="M116" i="8" s="1"/>
  <c r="L119" i="8"/>
  <c r="M115" i="8"/>
  <c r="AT167" i="8"/>
  <c r="M158" i="8"/>
  <c r="AR207" i="8"/>
  <c r="M204" i="8" s="1"/>
  <c r="AN207" i="8"/>
  <c r="AN347" i="8"/>
  <c r="AR347" i="8"/>
  <c r="AR54" i="8"/>
  <c r="M68" i="8"/>
  <c r="AN72" i="8"/>
  <c r="AR72" i="8"/>
  <c r="M69" i="8" s="1"/>
  <c r="M93" i="8"/>
  <c r="AN97" i="8"/>
  <c r="L97" i="8"/>
  <c r="J97" i="8" s="1"/>
  <c r="K102" i="8"/>
  <c r="AN119" i="8"/>
  <c r="AR181" i="8"/>
  <c r="M176" i="8"/>
  <c r="L181" i="8"/>
  <c r="J181" i="8" s="1"/>
  <c r="AN181" i="8"/>
  <c r="AW203" i="8"/>
  <c r="AN203" i="8"/>
  <c r="J252" i="8"/>
  <c r="M410" i="8"/>
  <c r="M345" i="8"/>
  <c r="AT391" i="8"/>
  <c r="M380" i="8"/>
  <c r="AO391" i="8" s="1"/>
  <c r="AR63" i="8"/>
  <c r="M60" i="8" s="1"/>
  <c r="M59" i="8"/>
  <c r="M216" i="8"/>
  <c r="AN221" i="8"/>
  <c r="AR221" i="8"/>
  <c r="M218" i="8" s="1"/>
  <c r="L221" i="8"/>
  <c r="J221" i="8" s="1"/>
  <c r="AN235" i="8"/>
  <c r="H49" i="8"/>
  <c r="M442" i="8"/>
  <c r="M440" i="8" s="1"/>
  <c r="M132" i="8"/>
  <c r="M130" i="8" s="1"/>
  <c r="L63" i="8"/>
  <c r="J63" i="8" s="1"/>
  <c r="L72" i="8"/>
  <c r="J72" i="8" s="1"/>
  <c r="AO83" i="8"/>
  <c r="M79" i="8"/>
  <c r="AN83" i="8"/>
  <c r="L83" i="8"/>
  <c r="J83" i="8" s="1"/>
  <c r="M101" i="8"/>
  <c r="L258" i="8"/>
  <c r="J258" i="8" s="1"/>
  <c r="AW258" i="8"/>
  <c r="AN258" i="8"/>
  <c r="AT347" i="8"/>
  <c r="M337" i="8"/>
  <c r="AO347" i="8" s="1"/>
  <c r="M400" i="8" s="1"/>
  <c r="AN359" i="8"/>
  <c r="L359" i="8"/>
  <c r="J359" i="8" s="1"/>
  <c r="M406" i="8"/>
  <c r="M404" i="8" s="1"/>
  <c r="AN391" i="8"/>
  <c r="L391" i="8"/>
  <c r="J391" i="8" s="1"/>
  <c r="M387" i="8"/>
  <c r="AR391" i="8"/>
  <c r="AR167" i="8"/>
  <c r="M275" i="8"/>
  <c r="M276" i="8"/>
  <c r="AN371" i="8"/>
  <c r="L371" i="8"/>
  <c r="J371" i="8" s="1"/>
  <c r="M136" i="8"/>
  <c r="M52" i="8"/>
  <c r="M467" i="8"/>
  <c r="J294" i="8"/>
  <c r="AN296" i="8"/>
  <c r="AX296" i="8"/>
  <c r="M525" i="8" s="1"/>
  <c r="AX298" i="8"/>
  <c r="AN298" i="8"/>
  <c r="L298" i="8"/>
  <c r="J298" i="8" s="1"/>
  <c r="AR371" i="8"/>
  <c r="M368" i="8" s="1"/>
  <c r="M188" i="8"/>
  <c r="AO207" i="8" s="1"/>
  <c r="H229" i="8"/>
  <c r="AN248" i="8"/>
  <c r="M411" i="8"/>
  <c r="M137" i="8"/>
  <c r="M518" i="8"/>
  <c r="M53" i="8"/>
  <c r="J119" i="8"/>
  <c r="M138" i="8"/>
  <c r="AT181" i="8"/>
  <c r="AN183" i="8"/>
  <c r="AW183" i="8"/>
  <c r="M513" i="8" s="1"/>
  <c r="M511" i="8" s="1"/>
  <c r="K200" i="8"/>
  <c r="AW217" i="8"/>
  <c r="M462" i="8" s="1"/>
  <c r="M460" i="8" s="1"/>
  <c r="AN217" i="8"/>
  <c r="AN250" i="8"/>
  <c r="AW250" i="8"/>
  <c r="M305" i="8"/>
  <c r="M303" i="8" s="1"/>
  <c r="M300" i="8" s="1"/>
  <c r="M324" i="8" s="1"/>
  <c r="J296" i="8"/>
  <c r="AW296" i="8"/>
  <c r="M311" i="8" s="1"/>
  <c r="M309" i="8" s="1"/>
  <c r="AW298" i="8"/>
  <c r="AR359" i="8"/>
  <c r="M356" i="8" s="1"/>
  <c r="M355" i="8"/>
  <c r="M367" i="8"/>
  <c r="M446" i="8"/>
  <c r="M165" i="8"/>
  <c r="L235" i="8"/>
  <c r="J235" i="8" s="1"/>
  <c r="L248" i="8"/>
  <c r="J248" i="8" s="1"/>
  <c r="AN252" i="8"/>
  <c r="L255" i="8"/>
  <c r="J255" i="8" s="1"/>
  <c r="M346" i="8"/>
  <c r="M466" i="8"/>
  <c r="M166" i="8"/>
  <c r="AN255" i="8"/>
  <c r="AN374" i="8"/>
  <c r="AO95" i="7"/>
  <c r="L91" i="7"/>
  <c r="AN95" i="7"/>
  <c r="AT95" i="7"/>
  <c r="L92" i="7" s="1"/>
  <c r="L279" i="7"/>
  <c r="AR247" i="7"/>
  <c r="AW267" i="7"/>
  <c r="AN267" i="7"/>
  <c r="K267" i="7"/>
  <c r="I267" i="7" s="1"/>
  <c r="K75" i="7"/>
  <c r="I75" i="7" s="1"/>
  <c r="L71" i="7"/>
  <c r="AR75" i="7"/>
  <c r="L72" i="7" s="1"/>
  <c r="AR260" i="7"/>
  <c r="L257" i="7" s="1"/>
  <c r="AN260" i="7"/>
  <c r="K260" i="7"/>
  <c r="L255" i="7"/>
  <c r="L314" i="7"/>
  <c r="L326" i="7"/>
  <c r="L418" i="7"/>
  <c r="L356" i="7"/>
  <c r="I369" i="7"/>
  <c r="L455" i="7"/>
  <c r="L149" i="7"/>
  <c r="L526" i="7"/>
  <c r="K95" i="7"/>
  <c r="I95" i="7" s="1"/>
  <c r="I109" i="7"/>
  <c r="L176" i="7"/>
  <c r="L461" i="7"/>
  <c r="AW175" i="7"/>
  <c r="AN175" i="7"/>
  <c r="L475" i="7"/>
  <c r="L288" i="7"/>
  <c r="L178" i="7"/>
  <c r="L238" i="7"/>
  <c r="AO247" i="7" s="1"/>
  <c r="AT247" i="7"/>
  <c r="AN270" i="7"/>
  <c r="AW270" i="7"/>
  <c r="L419" i="7"/>
  <c r="I383" i="7"/>
  <c r="L140" i="7"/>
  <c r="K40" i="7"/>
  <c r="L315" i="7"/>
  <c r="K358" i="7"/>
  <c r="I358" i="7" s="1"/>
  <c r="AT358" i="7"/>
  <c r="L349" i="7"/>
  <c r="AO358" i="7" s="1"/>
  <c r="L408" i="7" s="1"/>
  <c r="L482" i="7"/>
  <c r="L531" i="7" s="1"/>
  <c r="L488" i="7"/>
  <c r="AR84" i="7"/>
  <c r="L81" i="7" s="1"/>
  <c r="AN84" i="7"/>
  <c r="L112" i="7"/>
  <c r="AT122" i="7"/>
  <c r="L119" i="7" s="1"/>
  <c r="I260" i="7"/>
  <c r="I270" i="7"/>
  <c r="AR66" i="7"/>
  <c r="L58" i="7"/>
  <c r="L65" i="7"/>
  <c r="AN75" i="7"/>
  <c r="K84" i="7"/>
  <c r="I84" i="7" s="1"/>
  <c r="L127" i="7"/>
  <c r="AN131" i="7"/>
  <c r="K131" i="7"/>
  <c r="I131" i="7" s="1"/>
  <c r="AR131" i="7"/>
  <c r="L128" i="7" s="1"/>
  <c r="AN179" i="7"/>
  <c r="L190" i="7"/>
  <c r="AN233" i="7"/>
  <c r="AX306" i="7"/>
  <c r="AN306" i="7"/>
  <c r="AW306" i="7"/>
  <c r="L323" i="7" s="1"/>
  <c r="L321" i="7" s="1"/>
  <c r="K306" i="7"/>
  <c r="I306" i="7" s="1"/>
  <c r="AR358" i="7"/>
  <c r="K380" i="7"/>
  <c r="I380" i="7" s="1"/>
  <c r="L525" i="7"/>
  <c r="L64" i="7"/>
  <c r="AN66" i="7" s="1"/>
  <c r="AN109" i="7"/>
  <c r="L148" i="7"/>
  <c r="AT193" i="7"/>
  <c r="L466" i="7" s="1"/>
  <c r="J254" i="7"/>
  <c r="I310" i="7"/>
  <c r="J359" i="7"/>
  <c r="AN369" i="7"/>
  <c r="AN383" i="7"/>
  <c r="AT399" i="7"/>
  <c r="AN380" i="7"/>
  <c r="L386" i="7"/>
  <c r="L105" i="7"/>
  <c r="L174" i="7"/>
  <c r="AN193" i="7"/>
  <c r="K193" i="7"/>
  <c r="I193" i="7" s="1"/>
  <c r="K233" i="7"/>
  <c r="I233" i="7" s="1"/>
  <c r="G353" i="7"/>
  <c r="L144" i="7"/>
  <c r="L142" i="7" s="1"/>
  <c r="K179" i="7"/>
  <c r="I179" i="7" s="1"/>
  <c r="AN219" i="7"/>
  <c r="L200" i="7"/>
  <c r="L214" i="7" s="1"/>
  <c r="L228" i="7"/>
  <c r="AR233" i="7"/>
  <c r="L230" i="7" s="1"/>
  <c r="AN264" i="7"/>
  <c r="AW264" i="7"/>
  <c r="AW360" i="7"/>
  <c r="L414" i="7" s="1"/>
  <c r="L412" i="7" s="1"/>
  <c r="AN360" i="7"/>
  <c r="L365" i="7"/>
  <c r="J391" i="7"/>
  <c r="AN401" i="7"/>
  <c r="AW401" i="7"/>
  <c r="L527" i="7"/>
  <c r="BZ90" i="1"/>
  <c r="BZ68" i="1" s="1"/>
  <c r="CC36" i="1"/>
  <c r="BZ172" i="1"/>
  <c r="CG172" i="1" s="1"/>
  <c r="CG36" i="1"/>
  <c r="CD36" i="1"/>
  <c r="CD26" i="1" s="1"/>
  <c r="CC172" i="1"/>
  <c r="AB167" i="1"/>
  <c r="CD172" i="1"/>
  <c r="AU172" i="1" s="1"/>
  <c r="CD90" i="1"/>
  <c r="CD68" i="1" s="1"/>
  <c r="CG161" i="1"/>
  <c r="AX172" i="1"/>
  <c r="AX161" i="1" s="1"/>
  <c r="AB169" i="1"/>
  <c r="AB165" i="1"/>
  <c r="AB79" i="1"/>
  <c r="AB77" i="1"/>
  <c r="AB70" i="1"/>
  <c r="AB32" i="1"/>
  <c r="AB163" i="1"/>
  <c r="AB81" i="1"/>
  <c r="AB75" i="1"/>
  <c r="AB72" i="1"/>
  <c r="AB34" i="1"/>
  <c r="AB30" i="1"/>
  <c r="CP168" i="1"/>
  <c r="O168" i="1" s="1"/>
  <c r="CC161" i="1"/>
  <c r="AT172" i="1"/>
  <c r="CJ172" i="1"/>
  <c r="AP172" i="1"/>
  <c r="F179" i="1"/>
  <c r="AO172" i="1"/>
  <c r="AB170" i="1"/>
  <c r="AB166" i="1"/>
  <c r="CP164" i="1"/>
  <c r="O164" i="1" s="1"/>
  <c r="AJ172" i="1"/>
  <c r="AU122" i="1"/>
  <c r="F148" i="1"/>
  <c r="CP125" i="1"/>
  <c r="O125" i="1" s="1"/>
  <c r="GM125" i="1" s="1"/>
  <c r="GN125" i="1" s="1"/>
  <c r="AK129" i="1"/>
  <c r="AE129" i="1"/>
  <c r="AI129" i="1"/>
  <c r="CP88" i="1"/>
  <c r="O88" i="1" s="1"/>
  <c r="GM88" i="1" s="1"/>
  <c r="GO88" i="1" s="1"/>
  <c r="CY86" i="1"/>
  <c r="X86" i="1" s="1"/>
  <c r="CZ86" i="1"/>
  <c r="Y86" i="1" s="1"/>
  <c r="GM84" i="1"/>
  <c r="GO84" i="1" s="1"/>
  <c r="CY168" i="1"/>
  <c r="X168" i="1" s="1"/>
  <c r="CZ168" i="1"/>
  <c r="Y168" i="1" s="1"/>
  <c r="CY164" i="1"/>
  <c r="X164" i="1" s="1"/>
  <c r="CZ164" i="1"/>
  <c r="Y164" i="1" s="1"/>
  <c r="BC122" i="1"/>
  <c r="F145" i="1"/>
  <c r="AQ122" i="1"/>
  <c r="F139" i="1"/>
  <c r="CC122" i="1"/>
  <c r="AT129" i="1"/>
  <c r="AH129" i="1"/>
  <c r="AD129" i="1"/>
  <c r="AG90" i="1"/>
  <c r="F197" i="1"/>
  <c r="CI172" i="1"/>
  <c r="BB172" i="1"/>
  <c r="CP170" i="1"/>
  <c r="O170" i="1" s="1"/>
  <c r="GM170" i="1" s="1"/>
  <c r="GN170" i="1" s="1"/>
  <c r="BZ161" i="1"/>
  <c r="AQ172" i="1"/>
  <c r="CY166" i="1"/>
  <c r="X166" i="1" s="1"/>
  <c r="GM166" i="1" s="1"/>
  <c r="GN166" i="1" s="1"/>
  <c r="CZ166" i="1"/>
  <c r="Y166" i="1" s="1"/>
  <c r="CP127" i="1"/>
  <c r="O127" i="1" s="1"/>
  <c r="GM127" i="1" s="1"/>
  <c r="GN127" i="1" s="1"/>
  <c r="CP126" i="1"/>
  <c r="O126" i="1" s="1"/>
  <c r="GM126" i="1" s="1"/>
  <c r="GO126" i="1" s="1"/>
  <c r="CJ129" i="1"/>
  <c r="AG129" i="1"/>
  <c r="AC129" i="1"/>
  <c r="CP124" i="1"/>
  <c r="O124" i="1" s="1"/>
  <c r="CP85" i="1"/>
  <c r="O85" i="1" s="1"/>
  <c r="GM85" i="1" s="1"/>
  <c r="GO85" i="1" s="1"/>
  <c r="CJ90" i="1"/>
  <c r="CL161" i="1"/>
  <c r="BC172" i="1"/>
  <c r="CD161" i="1"/>
  <c r="AG172" i="1"/>
  <c r="F133" i="1"/>
  <c r="AO122" i="1"/>
  <c r="Y129" i="1"/>
  <c r="AL122" i="1"/>
  <c r="AF129" i="1"/>
  <c r="AJ129" i="1"/>
  <c r="GM86" i="1"/>
  <c r="GO86" i="1" s="1"/>
  <c r="AJ90" i="1"/>
  <c r="CG129" i="1"/>
  <c r="BB129" i="1"/>
  <c r="AP129" i="1"/>
  <c r="CL122" i="1"/>
  <c r="CD122" i="1"/>
  <c r="BZ122" i="1"/>
  <c r="CG90" i="1"/>
  <c r="BB90" i="1"/>
  <c r="AP90" i="1"/>
  <c r="CX61" i="3"/>
  <c r="CU62" i="3"/>
  <c r="CU61" i="3"/>
  <c r="CV61" i="3"/>
  <c r="CX65" i="3"/>
  <c r="CX62" i="3"/>
  <c r="CV60" i="3"/>
  <c r="U167" i="1" s="1"/>
  <c r="CU60" i="3"/>
  <c r="CU55" i="3"/>
  <c r="CW58" i="3"/>
  <c r="CX56" i="3"/>
  <c r="CX58" i="3"/>
  <c r="AO90" i="1"/>
  <c r="CP74" i="1"/>
  <c r="O74" i="1" s="1"/>
  <c r="GM74" i="1" s="1"/>
  <c r="GN74" i="1" s="1"/>
  <c r="CB90" i="1" s="1"/>
  <c r="BD129" i="1"/>
  <c r="AZ129" i="1"/>
  <c r="CI90" i="1"/>
  <c r="BD90" i="1"/>
  <c r="AB88" i="1"/>
  <c r="CP87" i="1"/>
  <c r="O87" i="1" s="1"/>
  <c r="GM87" i="1" s="1"/>
  <c r="GO87" i="1" s="1"/>
  <c r="P76" i="1"/>
  <c r="O76" i="1" s="1"/>
  <c r="GM76" i="1" s="1"/>
  <c r="GO76" i="1" s="1"/>
  <c r="BC90" i="1"/>
  <c r="AB84" i="1"/>
  <c r="GM82" i="1"/>
  <c r="GO82" i="1" s="1"/>
  <c r="GM78" i="1"/>
  <c r="GO78" i="1" s="1"/>
  <c r="AB31" i="1"/>
  <c r="BB36" i="1"/>
  <c r="CK26" i="1"/>
  <c r="BZ26" i="1"/>
  <c r="AQ36" i="1"/>
  <c r="AG36" i="1"/>
  <c r="CU16" i="3"/>
  <c r="P71" i="1" s="1"/>
  <c r="O71" i="1" s="1"/>
  <c r="GM71" i="1" s="1"/>
  <c r="GO71" i="1" s="1"/>
  <c r="CX17" i="3"/>
  <c r="AZ36" i="1"/>
  <c r="CI26" i="1"/>
  <c r="CC26" i="1"/>
  <c r="AT36" i="1"/>
  <c r="CJ36" i="1"/>
  <c r="AJ36" i="1"/>
  <c r="CU42" i="3"/>
  <c r="P80" i="1" s="1"/>
  <c r="O80" i="1" s="1"/>
  <c r="GM80" i="1" s="1"/>
  <c r="GO80" i="1" s="1"/>
  <c r="CX43" i="3"/>
  <c r="CW44" i="3"/>
  <c r="V79" i="1" s="1"/>
  <c r="CV42" i="3"/>
  <c r="U79" i="1" s="1"/>
  <c r="CX44" i="3"/>
  <c r="CU24" i="3"/>
  <c r="CX24" i="3"/>
  <c r="CX28" i="3"/>
  <c r="CX31" i="3"/>
  <c r="CX35" i="3"/>
  <c r="CV24" i="3"/>
  <c r="U75" i="1" s="1"/>
  <c r="CX26" i="3"/>
  <c r="CV20" i="3"/>
  <c r="U72" i="1" s="1"/>
  <c r="CX22" i="3"/>
  <c r="CX20" i="3"/>
  <c r="CU20" i="3"/>
  <c r="P73" i="1" s="1"/>
  <c r="O73" i="1" s="1"/>
  <c r="GM73" i="1" s="1"/>
  <c r="GO73" i="1" s="1"/>
  <c r="CW22" i="3"/>
  <c r="V72" i="1" s="1"/>
  <c r="BD36" i="1"/>
  <c r="CM26" i="1"/>
  <c r="CG26" i="1"/>
  <c r="AX36" i="1"/>
  <c r="AB33" i="1"/>
  <c r="AB29" i="1"/>
  <c r="BC36" i="1"/>
  <c r="AU36" i="1"/>
  <c r="CX9" i="3"/>
  <c r="CX11" i="3"/>
  <c r="CU8" i="3"/>
  <c r="CX1" i="3"/>
  <c r="CU1" i="3"/>
  <c r="CW3" i="3"/>
  <c r="V28" i="1" s="1"/>
  <c r="CV59" i="3"/>
  <c r="U165" i="1" s="1"/>
  <c r="CX59" i="3"/>
  <c r="DF47" i="3"/>
  <c r="DG47" i="3"/>
  <c r="DH47" i="3"/>
  <c r="R81" i="1" s="1"/>
  <c r="DI47" i="3"/>
  <c r="AP36" i="1"/>
  <c r="CW14" i="3"/>
  <c r="CX14" i="3"/>
  <c r="CU4" i="3"/>
  <c r="CV4" i="3"/>
  <c r="U29" i="1" s="1"/>
  <c r="CX4" i="3"/>
  <c r="CW64" i="3"/>
  <c r="V169" i="1" s="1"/>
  <c r="CX64" i="3"/>
  <c r="CX60" i="3"/>
  <c r="CW57" i="3"/>
  <c r="V163" i="1" s="1"/>
  <c r="CX57" i="3"/>
  <c r="CV55" i="3"/>
  <c r="U163" i="1" s="1"/>
  <c r="CX55" i="3"/>
  <c r="DI54" i="3"/>
  <c r="DF54" i="3"/>
  <c r="DJ54" i="3" s="1"/>
  <c r="DG54" i="3"/>
  <c r="AO36" i="1"/>
  <c r="CX15" i="3"/>
  <c r="CU15" i="3"/>
  <c r="CU5" i="3"/>
  <c r="CV5" i="3"/>
  <c r="U30" i="1" s="1"/>
  <c r="CX63" i="3"/>
  <c r="DG51" i="3"/>
  <c r="DH51" i="3"/>
  <c r="DI51" i="3"/>
  <c r="DF51" i="3"/>
  <c r="DJ51" i="3" s="1"/>
  <c r="DH50" i="3"/>
  <c r="DI50" i="3"/>
  <c r="DF50" i="3"/>
  <c r="DG50" i="3"/>
  <c r="Q83" i="1" s="1"/>
  <c r="DF38" i="3"/>
  <c r="DJ38" i="3" s="1"/>
  <c r="DI38" i="3"/>
  <c r="DH38" i="3"/>
  <c r="DG38" i="3"/>
  <c r="CX7" i="3"/>
  <c r="CX6" i="3"/>
  <c r="CV62" i="3"/>
  <c r="DF52" i="3"/>
  <c r="DJ52" i="3" s="1"/>
  <c r="DG52" i="3"/>
  <c r="DH52" i="3"/>
  <c r="DI52" i="3"/>
  <c r="CV50" i="3"/>
  <c r="U83" i="1" s="1"/>
  <c r="DF49" i="3"/>
  <c r="DJ49" i="3" s="1"/>
  <c r="DG48" i="3"/>
  <c r="DJ48" i="3" s="1"/>
  <c r="DF46" i="3"/>
  <c r="P81" i="1" s="1"/>
  <c r="CX42" i="3"/>
  <c r="DH41" i="3"/>
  <c r="DG40" i="3"/>
  <c r="DG37" i="3"/>
  <c r="DF37" i="3"/>
  <c r="DJ37" i="3" s="1"/>
  <c r="CW28" i="3"/>
  <c r="CW27" i="3"/>
  <c r="CX27" i="3"/>
  <c r="CW11" i="3"/>
  <c r="DI49" i="3"/>
  <c r="DF41" i="3"/>
  <c r="DJ41" i="3" s="1"/>
  <c r="DF40" i="3"/>
  <c r="DJ40" i="3" s="1"/>
  <c r="DI37" i="3"/>
  <c r="CW26" i="3"/>
  <c r="CX25" i="3"/>
  <c r="CV15" i="3"/>
  <c r="U34" i="1" s="1"/>
  <c r="CX12" i="3"/>
  <c r="CV1" i="3"/>
  <c r="U28" i="1" s="1"/>
  <c r="AH36" i="1" s="1"/>
  <c r="CX23" i="3"/>
  <c r="CX21" i="3"/>
  <c r="CX19" i="3"/>
  <c r="CW18" i="3"/>
  <c r="V70" i="1" s="1"/>
  <c r="CX18" i="3"/>
  <c r="CX16" i="3"/>
  <c r="CX13" i="3"/>
  <c r="CW10" i="3"/>
  <c r="V32" i="1" s="1"/>
  <c r="CW7" i="3"/>
  <c r="V31" i="1" s="1"/>
  <c r="CX2" i="3"/>
  <c r="CX45" i="3"/>
  <c r="CX36" i="3"/>
  <c r="CV36" i="3"/>
  <c r="U77" i="1" s="1"/>
  <c r="CX34" i="3"/>
  <c r="CX33" i="3"/>
  <c r="CX32" i="3"/>
  <c r="CX30" i="3"/>
  <c r="CW29" i="3"/>
  <c r="CX29" i="3"/>
  <c r="CX8" i="3"/>
  <c r="CX5" i="3"/>
  <c r="CX3" i="3"/>
  <c r="CV16" i="3"/>
  <c r="U70" i="1" s="1"/>
  <c r="CW13" i="3"/>
  <c r="V33" i="1" s="1"/>
  <c r="CX10" i="3"/>
  <c r="CV8" i="3"/>
  <c r="U32" i="1" s="1"/>
  <c r="M504" i="8" l="1"/>
  <c r="M433" i="8"/>
  <c r="M135" i="8"/>
  <c r="M123" i="8"/>
  <c r="M51" i="8"/>
  <c r="AO167" i="8"/>
  <c r="M162" i="8"/>
  <c r="AO54" i="8"/>
  <c r="M50" i="8"/>
  <c r="M326" i="8"/>
  <c r="L167" i="8"/>
  <c r="J167" i="8" s="1"/>
  <c r="M271" i="8"/>
  <c r="M269" i="8" s="1"/>
  <c r="M178" i="8"/>
  <c r="M397" i="8"/>
  <c r="M344" i="8"/>
  <c r="M409" i="8"/>
  <c r="AN167" i="8"/>
  <c r="M388" i="8"/>
  <c r="M402" i="8"/>
  <c r="M398" i="8" s="1"/>
  <c r="AT110" i="8"/>
  <c r="M107" i="8" s="1"/>
  <c r="M100" i="8"/>
  <c r="M343" i="8"/>
  <c r="AN54" i="8"/>
  <c r="L347" i="8"/>
  <c r="J347" i="8" s="1"/>
  <c r="L207" i="8"/>
  <c r="J207" i="8" s="1"/>
  <c r="M274" i="8"/>
  <c r="M262" i="8"/>
  <c r="M453" i="8"/>
  <c r="M465" i="8"/>
  <c r="M164" i="8"/>
  <c r="L54" i="8"/>
  <c r="J54" i="8" s="1"/>
  <c r="M202" i="8"/>
  <c r="M267" i="8"/>
  <c r="M458" i="8"/>
  <c r="M128" i="8"/>
  <c r="M509" i="8"/>
  <c r="M438" i="8"/>
  <c r="L355" i="7"/>
  <c r="L338" i="7"/>
  <c r="L533" i="7"/>
  <c r="L450" i="7"/>
  <c r="L448" i="7" s="1"/>
  <c r="L147" i="7"/>
  <c r="L453" i="7"/>
  <c r="L135" i="7"/>
  <c r="L512" i="7"/>
  <c r="L63" i="7"/>
  <c r="K122" i="7"/>
  <c r="I122" i="7" s="1"/>
  <c r="L118" i="7"/>
  <c r="AO122" i="7"/>
  <c r="AN122" i="7"/>
  <c r="AR399" i="7"/>
  <c r="L396" i="7" s="1"/>
  <c r="AN399" i="7"/>
  <c r="K399" i="7"/>
  <c r="I399" i="7" s="1"/>
  <c r="L395" i="7"/>
  <c r="L286" i="7"/>
  <c r="L470" i="7"/>
  <c r="L468" i="7" s="1"/>
  <c r="L283" i="7"/>
  <c r="L281" i="7" s="1"/>
  <c r="AN247" i="7"/>
  <c r="L410" i="7"/>
  <c r="L406" i="7" s="1"/>
  <c r="L517" i="7"/>
  <c r="L274" i="7"/>
  <c r="L312" i="7"/>
  <c r="L336" i="7" s="1"/>
  <c r="L244" i="7"/>
  <c r="K247" i="7"/>
  <c r="I247" i="7" s="1"/>
  <c r="AO219" i="7"/>
  <c r="K219" i="7"/>
  <c r="I219" i="7" s="1"/>
  <c r="AO66" i="7"/>
  <c r="K66" i="7"/>
  <c r="I66" i="7" s="1"/>
  <c r="L62" i="7"/>
  <c r="AN358" i="7"/>
  <c r="L446" i="7"/>
  <c r="L473" i="7"/>
  <c r="L521" i="7"/>
  <c r="L519" i="7" s="1"/>
  <c r="L242" i="7"/>
  <c r="L354" i="7"/>
  <c r="AQ90" i="1"/>
  <c r="AU90" i="1"/>
  <c r="AI172" i="1"/>
  <c r="AI161" i="1" s="1"/>
  <c r="AH90" i="1"/>
  <c r="U90" i="1" s="1"/>
  <c r="DF32" i="3"/>
  <c r="DJ32" i="3" s="1"/>
  <c r="DH32" i="3"/>
  <c r="DI32" i="3"/>
  <c r="DG32" i="3"/>
  <c r="DH36" i="3"/>
  <c r="R77" i="1" s="1"/>
  <c r="DG36" i="3"/>
  <c r="Q77" i="1" s="1"/>
  <c r="DF36" i="3"/>
  <c r="P77" i="1" s="1"/>
  <c r="DI36" i="3"/>
  <c r="AH26" i="1"/>
  <c r="U36" i="1"/>
  <c r="V75" i="1"/>
  <c r="AI90" i="1" s="1"/>
  <c r="DG7" i="3"/>
  <c r="DJ7" i="3" s="1"/>
  <c r="DH7" i="3"/>
  <c r="DI7" i="3"/>
  <c r="DF7" i="3"/>
  <c r="R83" i="1"/>
  <c r="DG57" i="3"/>
  <c r="DH57" i="3"/>
  <c r="DI57" i="3"/>
  <c r="DF57" i="3"/>
  <c r="DF14" i="3"/>
  <c r="DG14" i="3"/>
  <c r="DJ14" i="3" s="1"/>
  <c r="DH14" i="3"/>
  <c r="DI14" i="3"/>
  <c r="BC26" i="1"/>
  <c r="F52" i="1"/>
  <c r="BC202" i="1"/>
  <c r="DG26" i="3"/>
  <c r="DJ26" i="3" s="1"/>
  <c r="DI26" i="3"/>
  <c r="DF26" i="3"/>
  <c r="DH26" i="3"/>
  <c r="DG28" i="3"/>
  <c r="DJ28" i="3" s="1"/>
  <c r="DI28" i="3"/>
  <c r="DF28" i="3"/>
  <c r="DH28" i="3"/>
  <c r="AJ26" i="1"/>
  <c r="W36" i="1"/>
  <c r="AG26" i="1"/>
  <c r="T36" i="1"/>
  <c r="BB26" i="1"/>
  <c r="F49" i="1"/>
  <c r="BB202" i="1"/>
  <c r="BD68" i="1"/>
  <c r="F115" i="1"/>
  <c r="CB68" i="1"/>
  <c r="AS90" i="1"/>
  <c r="DI56" i="3"/>
  <c r="DJ56" i="3" s="1"/>
  <c r="DF56" i="3"/>
  <c r="DG56" i="3"/>
  <c r="DH56" i="3"/>
  <c r="BB68" i="1"/>
  <c r="F103" i="1"/>
  <c r="AJ68" i="1"/>
  <c r="W90" i="1"/>
  <c r="AG161" i="1"/>
  <c r="T172" i="1"/>
  <c r="CH129" i="1"/>
  <c r="P129" i="1"/>
  <c r="CE129" i="1"/>
  <c r="AC122" i="1"/>
  <c r="CF129" i="1"/>
  <c r="F147" i="1"/>
  <c r="AT122" i="1"/>
  <c r="AE122" i="1"/>
  <c r="R129" i="1"/>
  <c r="CJ161" i="1"/>
  <c r="BA172" i="1"/>
  <c r="AH68" i="1"/>
  <c r="DI33" i="3"/>
  <c r="DG33" i="3"/>
  <c r="DH33" i="3"/>
  <c r="DF33" i="3"/>
  <c r="DJ33" i="3" s="1"/>
  <c r="DH13" i="3"/>
  <c r="DI13" i="3"/>
  <c r="DF13" i="3"/>
  <c r="DG13" i="3"/>
  <c r="DF12" i="3"/>
  <c r="P33" i="1" s="1"/>
  <c r="DG12" i="3"/>
  <c r="DH12" i="3"/>
  <c r="R33" i="1" s="1"/>
  <c r="DI12" i="3"/>
  <c r="DH42" i="3"/>
  <c r="DI42" i="3"/>
  <c r="DF42" i="3"/>
  <c r="DG42" i="3"/>
  <c r="V172" i="1"/>
  <c r="AI36" i="1"/>
  <c r="DG11" i="3"/>
  <c r="DH11" i="3"/>
  <c r="DI11" i="3"/>
  <c r="DF11" i="3"/>
  <c r="DI20" i="3"/>
  <c r="DG20" i="3"/>
  <c r="DH20" i="3"/>
  <c r="DF20" i="3"/>
  <c r="P72" i="1" s="1"/>
  <c r="DF24" i="3"/>
  <c r="DH24" i="3"/>
  <c r="DI24" i="3"/>
  <c r="DG24" i="3"/>
  <c r="BA36" i="1"/>
  <c r="CJ26" i="1"/>
  <c r="AZ26" i="1"/>
  <c r="F47" i="1"/>
  <c r="F46" i="1"/>
  <c r="AQ26" i="1"/>
  <c r="AQ202" i="1"/>
  <c r="AQ68" i="1"/>
  <c r="F100" i="1"/>
  <c r="CI68" i="1"/>
  <c r="AZ90" i="1"/>
  <c r="DI62" i="3"/>
  <c r="DJ62" i="3" s="1"/>
  <c r="DF62" i="3"/>
  <c r="DG62" i="3"/>
  <c r="DH62" i="3"/>
  <c r="CG68" i="1"/>
  <c r="AX90" i="1"/>
  <c r="F138" i="1"/>
  <c r="AP122" i="1"/>
  <c r="Y122" i="1"/>
  <c r="F156" i="1"/>
  <c r="AU161" i="1"/>
  <c r="F191" i="1"/>
  <c r="CJ68" i="1"/>
  <c r="BA90" i="1"/>
  <c r="T129" i="1"/>
  <c r="AG122" i="1"/>
  <c r="AG68" i="1"/>
  <c r="T90" i="1"/>
  <c r="X129" i="1"/>
  <c r="AK122" i="1"/>
  <c r="AJ161" i="1"/>
  <c r="W172" i="1"/>
  <c r="AO161" i="1"/>
  <c r="F176" i="1"/>
  <c r="AT161" i="1"/>
  <c r="F190" i="1"/>
  <c r="DH8" i="3"/>
  <c r="DI8" i="3"/>
  <c r="DF8" i="3"/>
  <c r="DG8" i="3"/>
  <c r="DI29" i="3"/>
  <c r="DG29" i="3"/>
  <c r="DJ29" i="3" s="1"/>
  <c r="DH29" i="3"/>
  <c r="DF29" i="3"/>
  <c r="DH45" i="3"/>
  <c r="DF45" i="3"/>
  <c r="DJ45" i="3" s="1"/>
  <c r="DG45" i="3"/>
  <c r="DI45" i="3"/>
  <c r="DH19" i="3"/>
  <c r="DF19" i="3"/>
  <c r="DJ19" i="3" s="1"/>
  <c r="DG19" i="3"/>
  <c r="DI19" i="3"/>
  <c r="DI63" i="3"/>
  <c r="DJ63" i="3" s="1"/>
  <c r="DF63" i="3"/>
  <c r="DH63" i="3"/>
  <c r="DG63" i="3"/>
  <c r="DG15" i="3"/>
  <c r="Q34" i="1" s="1"/>
  <c r="DH15" i="3"/>
  <c r="R34" i="1" s="1"/>
  <c r="DI15" i="3"/>
  <c r="DF15" i="3"/>
  <c r="P34" i="1" s="1"/>
  <c r="DI4" i="3"/>
  <c r="DF4" i="3"/>
  <c r="P29" i="1" s="1"/>
  <c r="DG4" i="3"/>
  <c r="Q29" i="1" s="1"/>
  <c r="DH4" i="3"/>
  <c r="R29" i="1" s="1"/>
  <c r="Q81" i="1"/>
  <c r="DH3" i="3"/>
  <c r="DI3" i="3"/>
  <c r="DF3" i="3"/>
  <c r="DG3" i="3"/>
  <c r="DH34" i="3"/>
  <c r="DF34" i="3"/>
  <c r="DJ34" i="3" s="1"/>
  <c r="DG34" i="3"/>
  <c r="DI34" i="3"/>
  <c r="DF2" i="3"/>
  <c r="DG2" i="3"/>
  <c r="DH2" i="3"/>
  <c r="DI2" i="3"/>
  <c r="DJ2" i="3" s="1"/>
  <c r="DH16" i="3"/>
  <c r="R70" i="1" s="1"/>
  <c r="DF16" i="3"/>
  <c r="DG16" i="3"/>
  <c r="DI16" i="3"/>
  <c r="DH21" i="3"/>
  <c r="DF21" i="3"/>
  <c r="DG21" i="3"/>
  <c r="DI21" i="3"/>
  <c r="DJ21" i="3" s="1"/>
  <c r="DI27" i="3"/>
  <c r="DG27" i="3"/>
  <c r="DH27" i="3"/>
  <c r="DF27" i="3"/>
  <c r="P83" i="1"/>
  <c r="AO26" i="1"/>
  <c r="F40" i="1"/>
  <c r="AO202" i="1"/>
  <c r="DF55" i="3"/>
  <c r="DG55" i="3"/>
  <c r="DH55" i="3"/>
  <c r="DI55" i="3"/>
  <c r="DG60" i="3"/>
  <c r="Q167" i="1" s="1"/>
  <c r="DH60" i="3"/>
  <c r="R167" i="1" s="1"/>
  <c r="DI60" i="3"/>
  <c r="DF60" i="3"/>
  <c r="P167" i="1" s="1"/>
  <c r="AP26" i="1"/>
  <c r="F45" i="1"/>
  <c r="AP202" i="1"/>
  <c r="DG9" i="3"/>
  <c r="DH9" i="3"/>
  <c r="DI9" i="3"/>
  <c r="DJ9" i="3" s="1"/>
  <c r="DF9" i="3"/>
  <c r="BD26" i="1"/>
  <c r="F61" i="1"/>
  <c r="BD202" i="1"/>
  <c r="DF22" i="3"/>
  <c r="DH22" i="3"/>
  <c r="DI22" i="3"/>
  <c r="DG22" i="3"/>
  <c r="DJ22" i="3" s="1"/>
  <c r="DG35" i="3"/>
  <c r="DI35" i="3"/>
  <c r="DF35" i="3"/>
  <c r="DJ35" i="3" s="1"/>
  <c r="DH35" i="3"/>
  <c r="DG43" i="3"/>
  <c r="DI43" i="3"/>
  <c r="DJ43" i="3" s="1"/>
  <c r="DF43" i="3"/>
  <c r="DH43" i="3"/>
  <c r="AT26" i="1"/>
  <c r="F54" i="1"/>
  <c r="DG17" i="3"/>
  <c r="DI17" i="3"/>
  <c r="DJ17" i="3" s="1"/>
  <c r="DF17" i="3"/>
  <c r="DH17" i="3"/>
  <c r="AU68" i="1"/>
  <c r="F109" i="1"/>
  <c r="AZ122" i="1"/>
  <c r="F140" i="1"/>
  <c r="AO68" i="1"/>
  <c r="F94" i="1"/>
  <c r="DF65" i="3"/>
  <c r="DJ65" i="3" s="1"/>
  <c r="DG65" i="3"/>
  <c r="DH65" i="3"/>
  <c r="DI65" i="3"/>
  <c r="DH61" i="3"/>
  <c r="R169" i="1" s="1"/>
  <c r="DI61" i="3"/>
  <c r="DF61" i="3"/>
  <c r="P169" i="1" s="1"/>
  <c r="DG61" i="3"/>
  <c r="F142" i="1"/>
  <c r="BB122" i="1"/>
  <c r="W129" i="1"/>
  <c r="AJ122" i="1"/>
  <c r="CJ122" i="1"/>
  <c r="BA129" i="1"/>
  <c r="BB161" i="1"/>
  <c r="F185" i="1"/>
  <c r="Q129" i="1"/>
  <c r="AD122" i="1"/>
  <c r="GM164" i="1"/>
  <c r="GN164" i="1" s="1"/>
  <c r="DI10" i="3"/>
  <c r="DF10" i="3"/>
  <c r="DG10" i="3"/>
  <c r="DH10" i="3"/>
  <c r="DF5" i="3"/>
  <c r="P30" i="1" s="1"/>
  <c r="DG5" i="3"/>
  <c r="Q30" i="1" s="1"/>
  <c r="DH5" i="3"/>
  <c r="R30" i="1" s="1"/>
  <c r="DI5" i="3"/>
  <c r="DH30" i="3"/>
  <c r="DF30" i="3"/>
  <c r="DJ30" i="3" s="1"/>
  <c r="DG30" i="3"/>
  <c r="DI30" i="3"/>
  <c r="DI18" i="3"/>
  <c r="DG18" i="3"/>
  <c r="DJ18" i="3" s="1"/>
  <c r="DH18" i="3"/>
  <c r="DF18" i="3"/>
  <c r="DI23" i="3"/>
  <c r="DG23" i="3"/>
  <c r="DH23" i="3"/>
  <c r="DF23" i="3"/>
  <c r="DJ23" i="3" s="1"/>
  <c r="DI25" i="3"/>
  <c r="DJ25" i="3" s="1"/>
  <c r="DG25" i="3"/>
  <c r="DH25" i="3"/>
  <c r="DF25" i="3"/>
  <c r="DI6" i="3"/>
  <c r="DF6" i="3"/>
  <c r="P31" i="1" s="1"/>
  <c r="DG6" i="3"/>
  <c r="Q31" i="1" s="1"/>
  <c r="DH6" i="3"/>
  <c r="R31" i="1" s="1"/>
  <c r="DJ50" i="3"/>
  <c r="S83" i="1"/>
  <c r="DG64" i="3"/>
  <c r="DJ64" i="3" s="1"/>
  <c r="DH64" i="3"/>
  <c r="DI64" i="3"/>
  <c r="DF64" i="3"/>
  <c r="DJ47" i="3"/>
  <c r="S81" i="1"/>
  <c r="CP81" i="1" s="1"/>
  <c r="O81" i="1" s="1"/>
  <c r="DF59" i="3"/>
  <c r="P165" i="1" s="1"/>
  <c r="DG59" i="3"/>
  <c r="Q165" i="1" s="1"/>
  <c r="DH59" i="3"/>
  <c r="R165" i="1" s="1"/>
  <c r="DI59" i="3"/>
  <c r="DG1" i="3"/>
  <c r="Q28" i="1" s="1"/>
  <c r="DH1" i="3"/>
  <c r="R28" i="1" s="1"/>
  <c r="DI1" i="3"/>
  <c r="DF1" i="3"/>
  <c r="AU26" i="1"/>
  <c r="F55" i="1"/>
  <c r="AU202" i="1"/>
  <c r="AX26" i="1"/>
  <c r="F43" i="1"/>
  <c r="DG31" i="3"/>
  <c r="DI31" i="3"/>
  <c r="DF31" i="3"/>
  <c r="DJ31" i="3" s="1"/>
  <c r="DH31" i="3"/>
  <c r="DI44" i="3"/>
  <c r="DG44" i="3"/>
  <c r="DH44" i="3"/>
  <c r="DF44" i="3"/>
  <c r="BC68" i="1"/>
  <c r="F106" i="1"/>
  <c r="BD122" i="1"/>
  <c r="F154" i="1"/>
  <c r="DI58" i="3"/>
  <c r="DF58" i="3"/>
  <c r="DG58" i="3"/>
  <c r="DJ58" i="3" s="1"/>
  <c r="DH58" i="3"/>
  <c r="U169" i="1"/>
  <c r="AH172" i="1" s="1"/>
  <c r="AP68" i="1"/>
  <c r="F99" i="1"/>
  <c r="CG122" i="1"/>
  <c r="AX129" i="1"/>
  <c r="S129" i="1"/>
  <c r="AF122" i="1"/>
  <c r="BC161" i="1"/>
  <c r="F188" i="1"/>
  <c r="GM124" i="1"/>
  <c r="AB129" i="1"/>
  <c r="AQ161" i="1"/>
  <c r="F182" i="1"/>
  <c r="CI161" i="1"/>
  <c r="AZ172" i="1"/>
  <c r="U129" i="1"/>
  <c r="AH122" i="1"/>
  <c r="AI122" i="1"/>
  <c r="V129" i="1"/>
  <c r="AP161" i="1"/>
  <c r="F181" i="1"/>
  <c r="GM168" i="1"/>
  <c r="GN168" i="1" s="1"/>
  <c r="M265" i="8" l="1"/>
  <c r="M263" i="8" s="1"/>
  <c r="M456" i="8"/>
  <c r="M454" i="8" s="1"/>
  <c r="M451" i="8" s="1"/>
  <c r="M449" i="8" s="1"/>
  <c r="L110" i="8"/>
  <c r="J110" i="8" s="1"/>
  <c r="AO110" i="8"/>
  <c r="M126" i="8" s="1"/>
  <c r="M124" i="8" s="1"/>
  <c r="M121" i="8" s="1"/>
  <c r="M145" i="8" s="1"/>
  <c r="AN110" i="8"/>
  <c r="M106" i="8"/>
  <c r="M260" i="8"/>
  <c r="M284" i="8" s="1"/>
  <c r="M436" i="8"/>
  <c r="M434" i="8" s="1"/>
  <c r="M431" i="8" s="1"/>
  <c r="M429" i="8" s="1"/>
  <c r="M500" i="8" s="1"/>
  <c r="M516" i="8"/>
  <c r="M445" i="8"/>
  <c r="M395" i="8"/>
  <c r="M419" i="8" s="1"/>
  <c r="L464" i="7"/>
  <c r="L462" i="7" s="1"/>
  <c r="L459" i="7" s="1"/>
  <c r="L457" i="7" s="1"/>
  <c r="L277" i="7"/>
  <c r="L275" i="7" s="1"/>
  <c r="L524" i="7"/>
  <c r="L405" i="7"/>
  <c r="L403" i="7" s="1"/>
  <c r="L427" i="7" s="1"/>
  <c r="L272" i="7"/>
  <c r="L296" i="7" s="1"/>
  <c r="L417" i="7"/>
  <c r="L510" i="7"/>
  <c r="L138" i="7"/>
  <c r="L136" i="7" s="1"/>
  <c r="L133" i="7" s="1"/>
  <c r="L157" i="7" s="1"/>
  <c r="L515" i="7"/>
  <c r="L513" i="7" s="1"/>
  <c r="L444" i="7"/>
  <c r="L442" i="7" s="1"/>
  <c r="K39" i="7"/>
  <c r="L441" i="7"/>
  <c r="AZ202" i="1"/>
  <c r="AZ22" i="1" s="1"/>
  <c r="AZ232" i="1"/>
  <c r="AH161" i="1"/>
  <c r="U172" i="1"/>
  <c r="O129" i="1"/>
  <c r="AB122" i="1"/>
  <c r="F141" i="1"/>
  <c r="Q122" i="1"/>
  <c r="AO22" i="1"/>
  <c r="F206" i="1"/>
  <c r="AO232" i="1"/>
  <c r="CA129" i="1"/>
  <c r="GN124" i="1"/>
  <c r="CB129" i="1" s="1"/>
  <c r="S122" i="1"/>
  <c r="F144" i="1"/>
  <c r="DJ44" i="3"/>
  <c r="P28" i="1"/>
  <c r="DJ59" i="3"/>
  <c r="S165" i="1"/>
  <c r="CP165" i="1" s="1"/>
  <c r="O165" i="1" s="1"/>
  <c r="CY81" i="1"/>
  <c r="X81" i="1" s="1"/>
  <c r="CZ81" i="1"/>
  <c r="Y81" i="1" s="1"/>
  <c r="DJ6" i="3"/>
  <c r="S31" i="1"/>
  <c r="Q169" i="1"/>
  <c r="AP22" i="1"/>
  <c r="F211" i="1"/>
  <c r="G16" i="2" s="1"/>
  <c r="AP232" i="1"/>
  <c r="DJ60" i="3"/>
  <c r="S167" i="1"/>
  <c r="CP167" i="1" s="1"/>
  <c r="O167" i="1" s="1"/>
  <c r="R163" i="1"/>
  <c r="AE172" i="1" s="1"/>
  <c r="DJ16" i="3"/>
  <c r="S70" i="1"/>
  <c r="DJ3" i="3"/>
  <c r="DJ4" i="3"/>
  <c r="S29" i="1"/>
  <c r="CP29" i="1" s="1"/>
  <c r="O29" i="1" s="1"/>
  <c r="R32" i="1"/>
  <c r="X122" i="1"/>
  <c r="F155" i="1"/>
  <c r="T122" i="1"/>
  <c r="F150" i="1"/>
  <c r="DJ24" i="3"/>
  <c r="S75" i="1"/>
  <c r="R72" i="1"/>
  <c r="AE90" i="1" s="1"/>
  <c r="V161" i="1"/>
  <c r="F195" i="1"/>
  <c r="DJ42" i="3"/>
  <c r="S79" i="1"/>
  <c r="Q33" i="1"/>
  <c r="BA161" i="1"/>
  <c r="F192" i="1"/>
  <c r="CE122" i="1"/>
  <c r="AV129" i="1"/>
  <c r="T26" i="1"/>
  <c r="F57" i="1"/>
  <c r="T202" i="1"/>
  <c r="BC22" i="1"/>
  <c r="BC232" i="1"/>
  <c r="F218" i="1"/>
  <c r="DJ36" i="3"/>
  <c r="S77" i="1"/>
  <c r="V122" i="1"/>
  <c r="F152" i="1"/>
  <c r="AZ161" i="1"/>
  <c r="F183" i="1"/>
  <c r="AU22" i="1"/>
  <c r="F221" i="1"/>
  <c r="AU232" i="1"/>
  <c r="DJ1" i="3"/>
  <c r="S28" i="1"/>
  <c r="BD22" i="1"/>
  <c r="F227" i="1"/>
  <c r="BD232" i="1"/>
  <c r="Q163" i="1"/>
  <c r="AD172" i="1" s="1"/>
  <c r="Q70" i="1"/>
  <c r="Q32" i="1"/>
  <c r="W161" i="1"/>
  <c r="F196" i="1"/>
  <c r="T68" i="1"/>
  <c r="F111" i="1"/>
  <c r="BA68" i="1"/>
  <c r="F110" i="1"/>
  <c r="AX68" i="1"/>
  <c r="F97" i="1"/>
  <c r="R75" i="1"/>
  <c r="Q72" i="1"/>
  <c r="R79" i="1"/>
  <c r="P122" i="1"/>
  <c r="F132" i="1"/>
  <c r="W68" i="1"/>
  <c r="F114" i="1"/>
  <c r="AS68" i="1"/>
  <c r="F107" i="1"/>
  <c r="BB22" i="1"/>
  <c r="BB232" i="1"/>
  <c r="F215" i="1"/>
  <c r="U26" i="1"/>
  <c r="F58" i="1"/>
  <c r="U202" i="1"/>
  <c r="CP77" i="1"/>
  <c r="O77" i="1" s="1"/>
  <c r="AX122" i="1"/>
  <c r="F136" i="1"/>
  <c r="DJ5" i="3"/>
  <c r="S30" i="1"/>
  <c r="CP30" i="1" s="1"/>
  <c r="O30" i="1" s="1"/>
  <c r="W122" i="1"/>
  <c r="F153" i="1"/>
  <c r="U122" i="1"/>
  <c r="F151" i="1"/>
  <c r="AX202" i="1"/>
  <c r="AE36" i="1"/>
  <c r="DJ10" i="3"/>
  <c r="F149" i="1"/>
  <c r="BA122" i="1"/>
  <c r="DJ61" i="3"/>
  <c r="S169" i="1"/>
  <c r="CP169" i="1" s="1"/>
  <c r="O169" i="1" s="1"/>
  <c r="P163" i="1"/>
  <c r="CP83" i="1"/>
  <c r="O83" i="1" s="1"/>
  <c r="DJ27" i="3"/>
  <c r="P70" i="1"/>
  <c r="DJ15" i="3"/>
  <c r="S34" i="1"/>
  <c r="P32" i="1"/>
  <c r="BA26" i="1"/>
  <c r="F56" i="1"/>
  <c r="BA202" i="1"/>
  <c r="P75" i="1"/>
  <c r="CP75" i="1" s="1"/>
  <c r="O75" i="1" s="1"/>
  <c r="DJ20" i="3"/>
  <c r="S72" i="1"/>
  <c r="DJ11" i="3"/>
  <c r="Q79" i="1"/>
  <c r="DJ12" i="3"/>
  <c r="S33" i="1"/>
  <c r="DJ13" i="3"/>
  <c r="U68" i="1"/>
  <c r="F112" i="1"/>
  <c r="F143" i="1"/>
  <c r="R122" i="1"/>
  <c r="CF122" i="1"/>
  <c r="AW129" i="1"/>
  <c r="AY129" i="1"/>
  <c r="CH122" i="1"/>
  <c r="W26" i="1"/>
  <c r="F60" i="1"/>
  <c r="W202" i="1"/>
  <c r="DJ57" i="3"/>
  <c r="AD36" i="1"/>
  <c r="CZ83" i="1"/>
  <c r="Y83" i="1" s="1"/>
  <c r="CY83" i="1"/>
  <c r="X83" i="1" s="1"/>
  <c r="DJ55" i="3"/>
  <c r="S163" i="1"/>
  <c r="GM81" i="1"/>
  <c r="GO81" i="1" s="1"/>
  <c r="DJ8" i="3"/>
  <c r="S32" i="1"/>
  <c r="AZ68" i="1"/>
  <c r="F101" i="1"/>
  <c r="AQ22" i="1"/>
  <c r="F212" i="1"/>
  <c r="AQ232" i="1"/>
  <c r="Q75" i="1"/>
  <c r="AI26" i="1"/>
  <c r="V36" i="1"/>
  <c r="P79" i="1"/>
  <c r="T161" i="1"/>
  <c r="F193" i="1"/>
  <c r="AI68" i="1"/>
  <c r="V90" i="1"/>
  <c r="M507" i="8" l="1"/>
  <c r="M505" i="8" s="1"/>
  <c r="M502" i="8" s="1"/>
  <c r="L439" i="7"/>
  <c r="L437" i="7" s="1"/>
  <c r="L508" i="7" s="1"/>
  <c r="CP72" i="1"/>
  <c r="O72" i="1" s="1"/>
  <c r="CP32" i="1"/>
  <c r="O32" i="1" s="1"/>
  <c r="F213" i="1"/>
  <c r="CP33" i="1"/>
  <c r="O33" i="1" s="1"/>
  <c r="CY163" i="1"/>
  <c r="X163" i="1" s="1"/>
  <c r="CZ163" i="1"/>
  <c r="Y163" i="1" s="1"/>
  <c r="AF172" i="1"/>
  <c r="V68" i="1"/>
  <c r="F113" i="1"/>
  <c r="CP79" i="1"/>
  <c r="O79" i="1" s="1"/>
  <c r="BA22" i="1"/>
  <c r="F222" i="1"/>
  <c r="BA232" i="1"/>
  <c r="CY34" i="1"/>
  <c r="X34" i="1" s="1"/>
  <c r="CZ34" i="1"/>
  <c r="Y34" i="1" s="1"/>
  <c r="GM83" i="1"/>
  <c r="GO83" i="1" s="1"/>
  <c r="AX22" i="1"/>
  <c r="AX232" i="1"/>
  <c r="F209" i="1"/>
  <c r="AD90" i="1"/>
  <c r="AU18" i="1"/>
  <c r="F251" i="1"/>
  <c r="T22" i="1"/>
  <c r="T232" i="1"/>
  <c r="F223" i="1"/>
  <c r="CZ79" i="1"/>
  <c r="Y79" i="1" s="1"/>
  <c r="CY79" i="1"/>
  <c r="X79" i="1" s="1"/>
  <c r="CY29" i="1"/>
  <c r="X29" i="1" s="1"/>
  <c r="GM29" i="1" s="1"/>
  <c r="GN29" i="1" s="1"/>
  <c r="CZ29" i="1"/>
  <c r="Y29" i="1" s="1"/>
  <c r="AP18" i="1"/>
  <c r="F241" i="1"/>
  <c r="CA122" i="1"/>
  <c r="AR129" i="1"/>
  <c r="AD26" i="1"/>
  <c r="Q36" i="1"/>
  <c r="V26" i="1"/>
  <c r="F59" i="1"/>
  <c r="V202" i="1"/>
  <c r="AQ18" i="1"/>
  <c r="F242" i="1"/>
  <c r="CY33" i="1"/>
  <c r="X33" i="1" s="1"/>
  <c r="CZ33" i="1"/>
  <c r="Y33" i="1" s="1"/>
  <c r="CP163" i="1"/>
  <c r="O163" i="1" s="1"/>
  <c r="AC172" i="1"/>
  <c r="AD161" i="1"/>
  <c r="Q172" i="1"/>
  <c r="H16" i="2"/>
  <c r="CZ75" i="1"/>
  <c r="Y75" i="1" s="1"/>
  <c r="CY75" i="1"/>
  <c r="X75" i="1" s="1"/>
  <c r="AE161" i="1"/>
  <c r="R172" i="1"/>
  <c r="CZ31" i="1"/>
  <c r="Y31" i="1" s="1"/>
  <c r="CY31" i="1"/>
  <c r="X31" i="1" s="1"/>
  <c r="CZ165" i="1"/>
  <c r="Y165" i="1" s="1"/>
  <c r="CY165" i="1"/>
  <c r="X165" i="1" s="1"/>
  <c r="GM165" i="1" s="1"/>
  <c r="GN165" i="1" s="1"/>
  <c r="AO18" i="1"/>
  <c r="F236" i="1"/>
  <c r="AZ18" i="1"/>
  <c r="F243" i="1"/>
  <c r="AE68" i="1"/>
  <c r="R90" i="1"/>
  <c r="W22" i="1"/>
  <c r="W232" i="1"/>
  <c r="F226" i="1"/>
  <c r="AY122" i="1"/>
  <c r="F137" i="1"/>
  <c r="CZ72" i="1"/>
  <c r="Y72" i="1" s="1"/>
  <c r="CY72" i="1"/>
  <c r="X72" i="1" s="1"/>
  <c r="CY30" i="1"/>
  <c r="X30" i="1" s="1"/>
  <c r="CZ30" i="1"/>
  <c r="Y30" i="1" s="1"/>
  <c r="CY32" i="1"/>
  <c r="X32" i="1" s="1"/>
  <c r="CZ32" i="1"/>
  <c r="Y32" i="1" s="1"/>
  <c r="AW122" i="1"/>
  <c r="F135" i="1"/>
  <c r="CP70" i="1"/>
  <c r="O70" i="1" s="1"/>
  <c r="AC90" i="1"/>
  <c r="CZ169" i="1"/>
  <c r="Y169" i="1" s="1"/>
  <c r="CY169" i="1"/>
  <c r="X169" i="1" s="1"/>
  <c r="U22" i="1"/>
  <c r="F224" i="1"/>
  <c r="U232" i="1"/>
  <c r="BB18" i="1"/>
  <c r="F245" i="1"/>
  <c r="BD18" i="1"/>
  <c r="F257" i="1"/>
  <c r="CY28" i="1"/>
  <c r="X28" i="1" s="1"/>
  <c r="AF36" i="1"/>
  <c r="CZ28" i="1"/>
  <c r="Y28" i="1" s="1"/>
  <c r="AL36" i="1" s="1"/>
  <c r="BC18" i="1"/>
  <c r="F248" i="1"/>
  <c r="CZ167" i="1"/>
  <c r="Y167" i="1" s="1"/>
  <c r="CY167" i="1"/>
  <c r="X167" i="1" s="1"/>
  <c r="O122" i="1"/>
  <c r="F131" i="1"/>
  <c r="AE26" i="1"/>
  <c r="R36" i="1"/>
  <c r="CP34" i="1"/>
  <c r="O34" i="1" s="1"/>
  <c r="CY77" i="1"/>
  <c r="X77" i="1" s="1"/>
  <c r="CZ77" i="1"/>
  <c r="Y77" i="1" s="1"/>
  <c r="AV122" i="1"/>
  <c r="F134" i="1"/>
  <c r="CY70" i="1"/>
  <c r="X70" i="1" s="1"/>
  <c r="CZ70" i="1"/>
  <c r="Y70" i="1" s="1"/>
  <c r="AF90" i="1"/>
  <c r="CP28" i="1"/>
  <c r="O28" i="1" s="1"/>
  <c r="AC36" i="1"/>
  <c r="CB122" i="1"/>
  <c r="AS129" i="1"/>
  <c r="CP31" i="1"/>
  <c r="O31" i="1" s="1"/>
  <c r="U161" i="1"/>
  <c r="F194" i="1"/>
  <c r="AL90" i="1" l="1"/>
  <c r="GM31" i="1"/>
  <c r="GN31" i="1" s="1"/>
  <c r="GM30" i="1"/>
  <c r="GN30" i="1" s="1"/>
  <c r="AK90" i="1"/>
  <c r="AK68" i="1" s="1"/>
  <c r="GM77" i="1"/>
  <c r="GO77" i="1" s="1"/>
  <c r="AK36" i="1"/>
  <c r="GM169" i="1"/>
  <c r="GN169" i="1" s="1"/>
  <c r="GM34" i="1"/>
  <c r="GN34" i="1" s="1"/>
  <c r="GM75" i="1"/>
  <c r="GO75" i="1" s="1"/>
  <c r="GM33" i="1"/>
  <c r="GN33" i="1" s="1"/>
  <c r="GM167" i="1"/>
  <c r="GN167" i="1" s="1"/>
  <c r="GM32" i="1"/>
  <c r="GN32" i="1" s="1"/>
  <c r="GM72" i="1"/>
  <c r="GO72" i="1" s="1"/>
  <c r="AL26" i="1"/>
  <c r="Y36" i="1"/>
  <c r="P36" i="1"/>
  <c r="AC26" i="1"/>
  <c r="CF36" i="1"/>
  <c r="CH36" i="1"/>
  <c r="CE36" i="1"/>
  <c r="AF26" i="1"/>
  <c r="S36" i="1"/>
  <c r="GM70" i="1"/>
  <c r="AB90" i="1"/>
  <c r="W18" i="1"/>
  <c r="F256" i="1"/>
  <c r="V22" i="1"/>
  <c r="F225" i="1"/>
  <c r="V232" i="1"/>
  <c r="AX18" i="1"/>
  <c r="F239" i="1"/>
  <c r="X36" i="1"/>
  <c r="AK26" i="1"/>
  <c r="R161" i="1"/>
  <c r="F186" i="1"/>
  <c r="F157" i="1"/>
  <c r="AR122" i="1"/>
  <c r="BA18" i="1"/>
  <c r="F252" i="1"/>
  <c r="GM79" i="1"/>
  <c r="GO79" i="1" s="1"/>
  <c r="AF161" i="1"/>
  <c r="S172" i="1"/>
  <c r="GM28" i="1"/>
  <c r="AB36" i="1"/>
  <c r="F146" i="1"/>
  <c r="AS122" i="1"/>
  <c r="AF68" i="1"/>
  <c r="S90" i="1"/>
  <c r="R26" i="1"/>
  <c r="F50" i="1"/>
  <c r="R202" i="1"/>
  <c r="U18" i="1"/>
  <c r="F254" i="1"/>
  <c r="R68" i="1"/>
  <c r="F104" i="1"/>
  <c r="AC161" i="1"/>
  <c r="P172" i="1"/>
  <c r="CE172" i="1"/>
  <c r="CF172" i="1"/>
  <c r="CH172" i="1"/>
  <c r="T18" i="1"/>
  <c r="F253" i="1"/>
  <c r="AD68" i="1"/>
  <c r="Q90" i="1"/>
  <c r="Q202" i="1" s="1"/>
  <c r="AL172" i="1"/>
  <c r="AL68" i="1"/>
  <c r="Y90" i="1"/>
  <c r="AC68" i="1"/>
  <c r="CH90" i="1"/>
  <c r="P90" i="1"/>
  <c r="CE90" i="1"/>
  <c r="CF90" i="1"/>
  <c r="Q161" i="1"/>
  <c r="F184" i="1"/>
  <c r="GM163" i="1"/>
  <c r="AB172" i="1"/>
  <c r="Q26" i="1"/>
  <c r="F48" i="1"/>
  <c r="AK172" i="1"/>
  <c r="X90" i="1" l="1"/>
  <c r="Q22" i="1"/>
  <c r="F214" i="1"/>
  <c r="Q232" i="1"/>
  <c r="AK161" i="1"/>
  <c r="X172" i="1"/>
  <c r="X202" i="1" s="1"/>
  <c r="CF68" i="1"/>
  <c r="AW90" i="1"/>
  <c r="X26" i="1"/>
  <c r="F62" i="1"/>
  <c r="GN163" i="1"/>
  <c r="CB172" i="1" s="1"/>
  <c r="CA172" i="1"/>
  <c r="CE68" i="1"/>
  <c r="AV90" i="1"/>
  <c r="Y68" i="1"/>
  <c r="F117" i="1"/>
  <c r="CF161" i="1"/>
  <c r="AW172" i="1"/>
  <c r="R22" i="1"/>
  <c r="F216" i="1"/>
  <c r="R232" i="1"/>
  <c r="CA36" i="1"/>
  <c r="GN28" i="1"/>
  <c r="CB36" i="1" s="1"/>
  <c r="GO70" i="1"/>
  <c r="CC90" i="1" s="1"/>
  <c r="CA90" i="1"/>
  <c r="AB161" i="1"/>
  <c r="O172" i="1"/>
  <c r="CH161" i="1"/>
  <c r="AY172" i="1"/>
  <c r="S68" i="1"/>
  <c r="F105" i="1"/>
  <c r="P68" i="1"/>
  <c r="F93" i="1"/>
  <c r="CE161" i="1"/>
  <c r="AV172" i="1"/>
  <c r="S161" i="1"/>
  <c r="F187" i="1"/>
  <c r="S26" i="1"/>
  <c r="F51" i="1"/>
  <c r="S202" i="1"/>
  <c r="AV36" i="1"/>
  <c r="CE26" i="1"/>
  <c r="P26" i="1"/>
  <c r="F39" i="1"/>
  <c r="P202" i="1"/>
  <c r="Q68" i="1"/>
  <c r="F102" i="1"/>
  <c r="CH68" i="1"/>
  <c r="AY90" i="1"/>
  <c r="AL161" i="1"/>
  <c r="Y172" i="1"/>
  <c r="P161" i="1"/>
  <c r="F175" i="1"/>
  <c r="V18" i="1"/>
  <c r="F255" i="1"/>
  <c r="CH26" i="1"/>
  <c r="AY36" i="1"/>
  <c r="Y26" i="1"/>
  <c r="F63" i="1"/>
  <c r="Y202" i="1"/>
  <c r="AB26" i="1"/>
  <c r="O36" i="1"/>
  <c r="AB68" i="1"/>
  <c r="O90" i="1"/>
  <c r="X68" i="1"/>
  <c r="F116" i="1"/>
  <c r="AW36" i="1"/>
  <c r="CF26" i="1"/>
  <c r="X22" i="1" l="1"/>
  <c r="F228" i="1"/>
  <c r="X232" i="1"/>
  <c r="O68" i="1"/>
  <c r="F92" i="1"/>
  <c r="Y22" i="1"/>
  <c r="F229" i="1"/>
  <c r="Y232" i="1"/>
  <c r="S22" i="1"/>
  <c r="S232" i="1"/>
  <c r="F217" i="1"/>
  <c r="J16" i="2" s="1"/>
  <c r="CC68" i="1"/>
  <c r="AT90" i="1"/>
  <c r="CA161" i="1"/>
  <c r="AR172" i="1"/>
  <c r="AV161" i="1"/>
  <c r="F177" i="1"/>
  <c r="O161" i="1"/>
  <c r="F174" i="1"/>
  <c r="CB161" i="1"/>
  <c r="AS172" i="1"/>
  <c r="AW68" i="1"/>
  <c r="F96" i="1"/>
  <c r="Q18" i="1"/>
  <c r="F244" i="1"/>
  <c r="AY26" i="1"/>
  <c r="F44" i="1"/>
  <c r="AY202" i="1"/>
  <c r="AW26" i="1"/>
  <c r="F42" i="1"/>
  <c r="AW202" i="1"/>
  <c r="Y161" i="1"/>
  <c r="F199" i="1"/>
  <c r="CB26" i="1"/>
  <c r="AS36" i="1"/>
  <c r="F38" i="1"/>
  <c r="O26" i="1"/>
  <c r="O202" i="1"/>
  <c r="AR36" i="1"/>
  <c r="CA26" i="1"/>
  <c r="AW161" i="1"/>
  <c r="F178" i="1"/>
  <c r="AV68" i="1"/>
  <c r="F95" i="1"/>
  <c r="AY68" i="1"/>
  <c r="F98" i="1"/>
  <c r="P22" i="1"/>
  <c r="F205" i="1"/>
  <c r="P232" i="1"/>
  <c r="AV26" i="1"/>
  <c r="F41" i="1"/>
  <c r="AV202" i="1"/>
  <c r="AY161" i="1"/>
  <c r="F180" i="1"/>
  <c r="CA68" i="1"/>
  <c r="AR90" i="1"/>
  <c r="R18" i="1"/>
  <c r="F246" i="1"/>
  <c r="X161" i="1"/>
  <c r="F198" i="1"/>
  <c r="AR26" i="1" l="1"/>
  <c r="F64" i="1"/>
  <c r="AR202" i="1"/>
  <c r="AR68" i="1"/>
  <c r="F118" i="1"/>
  <c r="AV22" i="1"/>
  <c r="AV232" i="1"/>
  <c r="F207" i="1"/>
  <c r="AY22" i="1"/>
  <c r="AY232" i="1"/>
  <c r="F210" i="1"/>
  <c r="Y18" i="1"/>
  <c r="F259" i="1"/>
  <c r="AS26" i="1"/>
  <c r="F53" i="1"/>
  <c r="AS202" i="1"/>
  <c r="AR161" i="1"/>
  <c r="F200" i="1"/>
  <c r="X18" i="1"/>
  <c r="F258" i="1"/>
  <c r="AW22" i="1"/>
  <c r="F208" i="1"/>
  <c r="AW232" i="1"/>
  <c r="O22" i="1"/>
  <c r="F204" i="1"/>
  <c r="O232" i="1"/>
  <c r="S18" i="1"/>
  <c r="F247" i="1"/>
  <c r="P18" i="1"/>
  <c r="F235" i="1"/>
  <c r="AS161" i="1"/>
  <c r="F189" i="1"/>
  <c r="AT68" i="1"/>
  <c r="F108" i="1"/>
  <c r="AT202" i="1"/>
  <c r="AW18" i="1" l="1"/>
  <c r="F238" i="1"/>
  <c r="AS22" i="1"/>
  <c r="F219" i="1"/>
  <c r="E16" i="2" s="1"/>
  <c r="AS232" i="1"/>
  <c r="AT22" i="1"/>
  <c r="F220" i="1"/>
  <c r="F16" i="2" s="1"/>
  <c r="AT232" i="1"/>
  <c r="AV18" i="1"/>
  <c r="F237" i="1"/>
  <c r="AR22" i="1"/>
  <c r="F230" i="1"/>
  <c r="AR232" i="1"/>
  <c r="O18" i="1"/>
  <c r="F234" i="1"/>
  <c r="AY18" i="1"/>
  <c r="F240" i="1"/>
  <c r="AS18" i="1" l="1"/>
  <c r="F249" i="1"/>
  <c r="AT18" i="1"/>
  <c r="F250" i="1"/>
  <c r="I16" i="2"/>
  <c r="N16" i="2" s="1"/>
  <c r="AR18" i="1"/>
  <c r="F260" i="1"/>
</calcChain>
</file>

<file path=xl/sharedStrings.xml><?xml version="1.0" encoding="utf-8"?>
<sst xmlns="http://schemas.openxmlformats.org/spreadsheetml/2006/main" count="5735" uniqueCount="702">
  <si>
    <t>Smeta.RU  (495) 974-1589</t>
  </si>
  <si>
    <t>_PS_</t>
  </si>
  <si>
    <t>Smeta.RU</t>
  </si>
  <si>
    <t/>
  </si>
  <si>
    <t>1-ЗЭС-1868-2025 от 09.01.2025</t>
  </si>
  <si>
    <t>02-01-03</t>
  </si>
  <si>
    <t>03. Строительство 2КЛ-10 кВ (открыто в траншее)</t>
  </si>
  <si>
    <t>319423.07.24-ЭС</t>
  </si>
  <si>
    <t>Каплина С.Г.</t>
  </si>
  <si>
    <t>Главный специалист сметного отдела</t>
  </si>
  <si>
    <t>Сметные нормы списания</t>
  </si>
  <si>
    <t>Коды ценников</t>
  </si>
  <si>
    <t>ФСНБ-2022_И13</t>
  </si>
  <si>
    <t>Версия 1.12.0 для ФСНБ-2022 И13</t>
  </si>
  <si>
    <t>ФСНБ-2022 - Изменения И13</t>
  </si>
  <si>
    <t>Поправки для ФСНБ-2022 от 20.02.2025 г И13 (55/пр) Строительство</t>
  </si>
  <si>
    <t>Приказ Минстроя России от 30.12.2021 г. № 1046/пр</t>
  </si>
  <si>
    <t>ГСН</t>
  </si>
  <si>
    <t>Строительство 2КЛ-10 кВ (в траншее) от сущ. КЛ-10кВ направлением ТП№20143"1" - ТП№25396 до проектируемой КТП</t>
  </si>
  <si>
    <t>315313.10.24-ЭС.КЛ</t>
  </si>
  <si>
    <t>Новый раздел</t>
  </si>
  <si>
    <t>Земляные работы</t>
  </si>
  <si>
    <t>1</t>
  </si>
  <si>
    <t>01-01-010-41</t>
  </si>
  <si>
    <t>Разработка грунта в отвал экскаваторами, вместимость ковша 0,25 м3, группа грунтов: 2</t>
  </si>
  <si>
    <t>1000 м3</t>
  </si>
  <si>
    <t>ГЭСН-2022, 01-01-010-41, приказ Минстроя России от 18.05.2022 г. № 378/пр</t>
  </si>
  <si>
    <t>Общестроительные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</si>
  <si>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</si>
  <si>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</si>
  <si>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</si>
  <si>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</si>
  <si>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</si>
  <si>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</si>
  <si>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</si>
  <si>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</si>
  <si>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</si>
  <si>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</si>
  <si>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</si>
  <si>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</si>
  <si>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</si>
  <si>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</si>
  <si>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</si>
  <si>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</si>
  <si>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4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</si>
  <si>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</si>
  <si>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</si>
  <si>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</si>
  <si>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5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</si>
  <si>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</si>
  <si>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</si>
  <si>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</si>
  <si>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6</t>
  </si>
  <si>
    <t>01-02-027-01</t>
  </si>
  <si>
    <t>Планировка площадей: механизированным способом, группа грунтов 1</t>
  </si>
  <si>
    <t>1000 м2</t>
  </si>
  <si>
    <t>ГЭСН-2022, 01-02-027-01, приказ Минстроя России от 18.05.2022 г. № 378/пр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</si>
  <si>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</si>
  <si>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</si>
  <si>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</si>
  <si>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</si>
  <si>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7</t>
  </si>
  <si>
    <t>01-02-027-04</t>
  </si>
  <si>
    <t>Планировка площадей: ручным способом, группа грунтов 1</t>
  </si>
  <si>
    <t>ГЭСН-2022, 01-02-027-04,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</si>
  <si>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</si>
  <si>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</si>
  <si>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</si>
  <si>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</si>
  <si>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</si>
  <si>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</si>
  <si>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</si>
  <si>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</si>
  <si>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</si>
  <si>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</si>
  <si>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</si>
  <si>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</si>
  <si>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</si>
  <si>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</si>
  <si>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</si>
  <si>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</si>
  <si>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</si>
  <si>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</si>
  <si>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</si>
  <si>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</si>
  <si>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</si>
  <si>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</si>
  <si>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</si>
  <si>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</si>
  <si>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</si>
  <si>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</si>
  <si>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</si>
  <si>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</si>
  <si>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</si>
  <si>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</si>
  <si>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</si>
  <si>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</si>
  <si>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</si>
  <si>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</si>
  <si>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</si>
  <si>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</si>
  <si>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</si>
  <si>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</si>
  <si>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</si>
  <si>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</si>
  <si>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</si>
  <si>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</si>
  <si>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</si>
  <si>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</si>
  <si>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</si>
  <si>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</si>
  <si>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</si>
  <si>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</si>
  <si>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</si>
  <si>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</si>
  <si>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</si>
  <si>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</si>
  <si>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</si>
  <si>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</si>
  <si>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</t>
  </si>
  <si>
    <t>8</t>
  </si>
  <si>
    <t>м08-02-142-01</t>
  </si>
  <si>
    <t>Устройство постели при одном кабеле в траншее</t>
  </si>
  <si>
    <t>100 м</t>
  </si>
  <si>
    <t>ГЭСНм-2022, м08-02-142-01,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</si>
  <si>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</si>
  <si>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</si>
  <si>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</si>
  <si>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</si>
  <si>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</si>
  <si>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8,1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</si>
  <si>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</si>
  <si>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</si>
  <si>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</si>
  <si>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</t>
  </si>
  <si>
    <t>м08-02-142-02</t>
  </si>
  <si>
    <t>На каждый последующий кабель добавлять к норме 08-02-142-01</t>
  </si>
  <si>
    <t>ГЭСНм-2022, м08-02-142-02, приказ Минстроя России от 18.05.2022 г. № 378/пр</t>
  </si>
  <si>
    <t>9,1</t>
  </si>
  <si>
    <t>10</t>
  </si>
  <si>
    <t>02.3.01.02-1104</t>
  </si>
  <si>
    <t>Песок природный для строительных работ I класс, средний</t>
  </si>
  <si>
    <t>м3</t>
  </si>
  <si>
    <t>ФСБЦ-2022, 02.3.01.02-1104,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</si>
  <si>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</si>
  <si>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</si>
  <si>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</si>
  <si>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11</t>
  </si>
  <si>
    <t>м08-02-141-05</t>
  </si>
  <si>
    <t>Кабель до 35 кВ в готовых траншеях без покрытий, масса 1 м: свыше 6 до 9 кг</t>
  </si>
  <si>
    <t>ГЭСНм-2022 доп.7, м08-02-141-05, приказ Минстроя России от 02.08.2023 г. № 551/пр</t>
  </si>
  <si>
    <t>11,1</t>
  </si>
  <si>
    <t>12</t>
  </si>
  <si>
    <t>м08-02-159-08</t>
  </si>
  <si>
    <t>Заделка концевая в резиновой перчатке для 3-5-жильного кабеля напряжением: до 10 кВ, сечение одной жилы до 185 мм2</t>
  </si>
  <si>
    <t>шт</t>
  </si>
  <si>
    <t>ГЭСНм-2022, м08-02-159-08, приказ Минстроя России от 18.05.2022 г. № 378/пр</t>
  </si>
  <si>
    <t>ШТ</t>
  </si>
  <si>
    <t>12,1</t>
  </si>
  <si>
    <t>13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</si>
  <si>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</si>
  <si>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</si>
  <si>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</si>
  <si>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13,1</t>
  </si>
  <si>
    <t>м08-02-143-08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</si>
  <si>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48х48 см</t>
  </si>
  <si>
    <t>ГЭСНм-2022, м08-02-143-08, приказ Минстроя России от 18.05.2022 г. № 378/пр</t>
  </si>
  <si>
    <t>14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</si>
  <si>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</si>
  <si>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</si>
  <si>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</si>
  <si>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14,1</t>
  </si>
  <si>
    <t>15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</si>
  <si>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</si>
  <si>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</si>
  <si>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</si>
  <si>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ФСБЦ-2022, 08.3.08.02-0058, приказ Минстроя России от 18.05.2022 г. № 378/пр</t>
  </si>
  <si>
    <t>16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</si>
  <si>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</si>
  <si>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</si>
  <si>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</si>
  <si>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17</t>
  </si>
  <si>
    <t>22.2.02.23-0306</t>
  </si>
  <si>
    <t>Столбики опознавательные для подземных кабельных линий, пластиковые, диаметр 83 мм, толщина стенки 4 мм, высота 1500-1600 мм</t>
  </si>
  <si>
    <t>100 ШТ</t>
  </si>
  <si>
    <t>ФСБЦ-2022 доп.2, 22.2.02.23-0306, приказ Минстроя России от 26.08.2022 г. № 703/пр</t>
  </si>
  <si>
    <t>Материалы монтажные</t>
  </si>
  <si>
    <t>Материалы и конструкции ( монтажные )  по ценникам и каталогам</t>
  </si>
  <si>
    <t>ФССЦм</t>
  </si>
  <si>
    <t>18</t>
  </si>
  <si>
    <t>22.2.02.23-0302</t>
  </si>
  <si>
    <t>Таблички-указатели кабельных трасс пластиковые односторонние, размеры 300х400х5 мм</t>
  </si>
  <si>
    <t>ФСБЦ-2022, 22.2.02.23-0302, приказ Минстроя России от 18.05.2022 г. № 378/пр</t>
  </si>
  <si>
    <t>Материалы</t>
  </si>
  <si>
    <t>19</t>
  </si>
  <si>
    <t>ТЦ_21.1.07.02_50_5001055273_25.06.2025_02_1.1</t>
  </si>
  <si>
    <t>Кабель силовой с алюминиевыми жилами АСБ-10 3х150мм2</t>
  </si>
  <si>
    <t>м</t>
  </si>
  <si>
    <t>Материалы, отсутствующие в СНБ (Строительные)</t>
  </si>
  <si>
    <t>МР КА Строительные</t>
  </si>
  <si>
    <t>20</t>
  </si>
  <si>
    <t>ТЦ_20.2.09.04_50_5001055273_25.06.2025_02_2.1</t>
  </si>
  <si>
    <t>Муфта термоусаживаемая соединительная для кабеля с бумажной изоляцией на напряжение 10 кВ, марка СТп-10-150/240</t>
  </si>
  <si>
    <t>КОМПЛЕКТ</t>
  </si>
  <si>
    <t>20.2.02.07-1020</t>
  </si>
  <si>
    <t>Плита из полимернаполненной композиции на основе волластонита для закрытия кабеля ПЗК, размеры 480х480 мм</t>
  </si>
  <si>
    <t>ФСБЦ-2022, 20.2.02.07-1020, приказ Минстроя России от 18.05.2022 г. № 378/пр</t>
  </si>
  <si>
    <t>21</t>
  </si>
  <si>
    <t>ТЦ_01.7.06.08_50_5001055273_25.06.2025_02_3.1</t>
  </si>
  <si>
    <t>Лента сигнальная 200мкмх400мм ЛСЭ-400</t>
  </si>
  <si>
    <t>Благоустройство</t>
  </si>
  <si>
    <t>22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</si>
  <si>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</si>
  <si>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</si>
  <si>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</si>
  <si>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ГЭСН-2022 доп.9, 47-01-046-03, приказ Минстроя России от 16.02.2024 г. № 102/пр</t>
  </si>
  <si>
    <t>Озеленение. Защитные лесонасаждения</t>
  </si>
  <si>
    <t>ФЕР-47</t>
  </si>
  <si>
    <t>Пр/812-041.0-1</t>
  </si>
  <si>
    <t>Пр/774-041.0</t>
  </si>
  <si>
    <t>23</t>
  </si>
  <si>
    <t>16.2.01.02-0001</t>
  </si>
  <si>
    <t>Земля растительная</t>
  </si>
  <si>
    <t>ФСБЦ-2022, 16.2.01.02-0001, приказ Минстроя России от 18.05.2022 г. № 378/пр</t>
  </si>
  <si>
    <t>24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</si>
  <si>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</si>
  <si>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</si>
  <si>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ГЭСН-2022 доп.9, 47-01-046-04, приказ Минстроя России от 16.02.2024 г. № 102/пр</t>
  </si>
  <si>
    <t>25</t>
  </si>
  <si>
    <t>26</t>
  </si>
  <si>
    <t>47-01-046-05</t>
  </si>
  <si>
    <t>На каждые 5 см изменения толщины слоя добавлять или исключать к нормам с 47-01-046-01 по 47-01-046-04</t>
  </si>
  <si>
    <t>ГЭСН-2022 доп.9, 47-01-046-05, приказ Минстроя России от 16.02.2024 г. № 102/пр</t>
  </si>
  <si>
    <t>27</t>
  </si>
  <si>
    <t>28</t>
  </si>
  <si>
    <t>47-01-046-06</t>
  </si>
  <si>
    <t>Посев газонов партерных, мавританских и обыкновенных вручную</t>
  </si>
  <si>
    <t>ГЭСН-2022 доп.9, 47-01-046-06, приказ Минстроя России от 16.02.2024 г. № 102/пр</t>
  </si>
  <si>
    <t>29</t>
  </si>
  <si>
    <t>16.2.02.01-0001</t>
  </si>
  <si>
    <t>Семена газонной травы, травосмесь «Универсальная»</t>
  </si>
  <si>
    <t>кг</t>
  </si>
  <si>
    <t>ФСБЦ-2022 доп.2, 16.2.02.01-0001, приказ Минстроя России от 26.08.2022 г. № 703/пр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</si>
  <si>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</si>
  <si>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</si>
  <si>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</si>
  <si>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</si>
  <si>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</si>
  <si>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</si>
  <si>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</si>
  <si>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</si>
  <si>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</si>
  <si>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</si>
  <si>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</si>
  <si>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</si>
  <si>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</si>
  <si>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</si>
  <si>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</si>
  <si>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</si>
  <si>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</si>
  <si>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</si>
  <si>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</si>
  <si>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</si>
  <si>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</si>
  <si>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</si>
  <si>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</si>
  <si>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</si>
  <si>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</si>
  <si>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</si>
  <si>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</si>
  <si>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</si>
  <si>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</si>
  <si>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</si>
  <si>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</si>
  <si>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</si>
  <si>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</si>
  <si>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</si>
  <si>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</si>
  <si>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</si>
  <si>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</si>
  <si>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</si>
  <si>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</si>
  <si>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</si>
  <si>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</si>
  <si>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</si>
  <si>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</si>
  <si>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</si>
  <si>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</si>
  <si>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</si>
  <si>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</si>
  <si>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</si>
  <si>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</si>
  <si>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</si>
  <si>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</si>
  <si>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</si>
  <si>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</si>
  <si>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</si>
  <si>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</si>
  <si>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</si>
  <si>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</si>
  <si>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</si>
  <si>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</si>
  <si>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</si>
  <si>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</si>
  <si>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</si>
  <si>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</si>
  <si>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</si>
  <si>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</si>
  <si>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</si>
  <si>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</si>
  <si>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</si>
  <si>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</si>
  <si>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</si>
  <si>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</si>
  <si>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</si>
  <si>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</si>
  <si>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</si>
  <si>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</si>
  <si>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</si>
  <si>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</si>
  <si>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1-100-20</t>
  </si>
  <si>
    <t>Средний разряд работы 2,0</t>
  </si>
  <si>
    <t>чел.-ч.</t>
  </si>
  <si>
    <t>4-100-00</t>
  </si>
  <si>
    <t>Затраты труда машинистов</t>
  </si>
  <si>
    <t>91.01.05-066</t>
  </si>
  <si>
    <t>ФСЭМ-2022, 91.01.05-066, приказ Минстроя России от 18.05.2022 г. № 378/пр</t>
  </si>
  <si>
    <t>Экскаваторы одноковшовые дизельные на гусеничном ходу, объем ковша 0,25 м3</t>
  </si>
  <si>
    <t>маш.-ч</t>
  </si>
  <si>
    <t>4-100-050</t>
  </si>
  <si>
    <t>Затраты труда рабочих (Средний разряд - 2)</t>
  </si>
  <si>
    <t>1-100-15</t>
  </si>
  <si>
    <t>Затраты труда рабочих (Средний разряд - 1,5)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</si>
  <si>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</si>
  <si>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</si>
  <si>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</si>
  <si>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1-100-30</t>
  </si>
  <si>
    <t>Средний разряд работы 3,0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</si>
  <si>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</si>
  <si>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</si>
  <si>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</si>
  <si>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</si>
  <si>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</si>
  <si>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</si>
  <si>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</si>
  <si>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</si>
  <si>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</si>
  <si>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</si>
  <si>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4-100-060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</si>
  <si>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</si>
  <si>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</si>
  <si>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</si>
  <si>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1-100-38</t>
  </si>
  <si>
    <t>Затраты труда рабочих (Средний разряд - 3,8)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</si>
  <si>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</si>
  <si>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</si>
  <si>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</si>
  <si>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</si>
  <si>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</si>
  <si>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</si>
  <si>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</si>
  <si>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</si>
  <si>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</si>
  <si>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</si>
  <si>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</si>
  <si>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</si>
  <si>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</si>
  <si>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</si>
  <si>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</si>
  <si>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</si>
  <si>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</si>
  <si>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</si>
  <si>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</si>
  <si>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</si>
  <si>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</si>
  <si>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</si>
  <si>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</si>
  <si>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</si>
  <si>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ФСБЦ-2022 доп.4, 14.4.03.03-0002, приказ Минстроя России от 27.12.2022 г. № 1133/пр</t>
  </si>
  <si>
    <t>Лак битумный БТ-123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</si>
  <si>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</si>
  <si>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</si>
  <si>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</si>
  <si>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</si>
  <si>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</si>
  <si>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</si>
  <si>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</si>
  <si>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</si>
  <si>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</si>
  <si>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1-100-23</t>
  </si>
  <si>
    <t>Средний разряд работы 2,3</t>
  </si>
  <si>
    <t>Затраты труда рабочих (Средний разряд - 2,3)</t>
  </si>
  <si>
    <t>14.4.04.11-0010</t>
  </si>
  <si>
    <t>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</si>
  <si>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</si>
  <si>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1-100-22</t>
  </si>
  <si>
    <t>Средний разряд работы 2,2</t>
  </si>
  <si>
    <t>91.12.08-051</t>
  </si>
  <si>
    <t>ФСЭМ-2022, 91.12.08-051, приказ Минстроя России от 18.05.2022 г. № 378/пр</t>
  </si>
  <si>
    <t>Катки прицепные кольчатые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</si>
  <si>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</si>
  <si>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</si>
  <si>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</si>
  <si>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2-100-02</t>
  </si>
  <si>
    <t>Рабочий 2 разряда</t>
  </si>
  <si>
    <t>чел.-ч</t>
  </si>
  <si>
    <t>2-100-03</t>
  </si>
  <si>
    <t>Рабочий 3 разряда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</si>
  <si>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</si>
  <si>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</si>
  <si>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</si>
  <si>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01.7.03.01-0001</t>
  </si>
  <si>
    <t>ФСБЦ-2022, 01.7.03.01-0001, приказ Минстроя России от 18.05.2022 г. № 378/пр</t>
  </si>
  <si>
    <t>Вода</t>
  </si>
  <si>
    <t>16.2.01.02</t>
  </si>
  <si>
    <t>16.2.02.07</t>
  </si>
  <si>
    <t>Семена газонных трав</t>
  </si>
  <si>
    <t>Конъюнктурный анализ</t>
  </si>
  <si>
    <t>1.1</t>
  </si>
  <si>
    <t>21.1.07.02</t>
  </si>
  <si>
    <t>ООО "Компания Альянс-Кабель"</t>
  </si>
  <si>
    <t>МО</t>
  </si>
  <si>
    <t>5001055273</t>
  </si>
  <si>
    <t>501201001</t>
  </si>
  <si>
    <t>https://www.a-cab.ru/</t>
  </si>
  <si>
    <t>50</t>
  </si>
  <si>
    <t>РФ</t>
  </si>
  <si>
    <t>1.2</t>
  </si>
  <si>
    <t>ТЦ_21.1.07.02_77_7719546987_25.06.2025_02_1.2</t>
  </si>
  <si>
    <t>ООО ТК "Норма-кабель"</t>
  </si>
  <si>
    <t>7719546987</t>
  </si>
  <si>
    <t>504101001</t>
  </si>
  <si>
    <t>https://www.sip2a.ru/</t>
  </si>
  <si>
    <t>77</t>
  </si>
  <si>
    <t>1.3</t>
  </si>
  <si>
    <t>ТЦ_21.1.07.02_77_7731343944_25.06.2025_02_1.3</t>
  </si>
  <si>
    <t>ООО "СИПснаб"</t>
  </si>
  <si>
    <t>Москва</t>
  </si>
  <si>
    <t>7731343944</t>
  </si>
  <si>
    <t>773101001</t>
  </si>
  <si>
    <t>https://sipsnab.ru/</t>
  </si>
  <si>
    <t>2.1</t>
  </si>
  <si>
    <t>20.2.09.04</t>
  </si>
  <si>
    <t>2.2</t>
  </si>
  <si>
    <t>ТЦ_20.2.09.04_77_7719546987_25.06.2025_02_2.2</t>
  </si>
  <si>
    <t>2.3</t>
  </si>
  <si>
    <t>ТЦ_20.2.09.04_77_7731343944_25.06.2025_02_2.3</t>
  </si>
  <si>
    <t>3.1</t>
  </si>
  <si>
    <t>01.7.06.08</t>
  </si>
  <si>
    <t>3.2</t>
  </si>
  <si>
    <t>ТЦ_01.7.06.08_77_7719546987_25.06.2025_02_3.2</t>
  </si>
  <si>
    <t>3.3</t>
  </si>
  <si>
    <t>ТЦ_01.7.06.08_77_7731343944_25.06.2025_02_3.3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</si>
  <si>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</si>
  <si>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</si>
  <si>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</si>
  <si>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</si>
  <si>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</si>
  <si>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</si>
  <si>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</si>
  <si>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</si>
  <si>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</si>
  <si>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</si>
  <si>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</si>
  <si>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</si>
  <si>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</si>
  <si>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</si>
  <si>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</si>
  <si>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</si>
  <si>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</si>
  <si>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</si>
  <si>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</si>
  <si>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</si>
  <si>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</si>
  <si>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</si>
  <si>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</si>
  <si>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</si>
  <si>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</si>
  <si>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</si>
  <si>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</si>
  <si>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</si>
  <si>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</si>
  <si>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</si>
  <si>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</si>
  <si>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</si>
  <si>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</si>
  <si>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</si>
  <si>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</si>
  <si>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</si>
  <si>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</si>
  <si>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</si>
  <si>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</si>
  <si>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</si>
  <si>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</si>
  <si>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</si>
  <si>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</si>
  <si>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</si>
  <si>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Земляные работы</t>
  </si>
  <si>
    <t>ГЭСН 01-01-010-41</t>
  </si>
  <si>
    <t>ОТ (ЗТ)</t>
  </si>
  <si>
    <t>ЭМ</t>
  </si>
  <si>
    <t>ОТм(ЗТм) Средний разряд машинистов 5</t>
  </si>
  <si>
    <t>ОТм(ЗТм)</t>
  </si>
  <si>
    <t>Итого прямые затраты</t>
  </si>
  <si>
    <t>ФОТ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</si>
  <si>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</si>
  <si>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</si>
  <si>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Всего по позиции</t>
  </si>
  <si>
    <t>=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</si>
  <si>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</si>
  <si>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</si>
  <si>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</si>
  <si>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</si>
  <si>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 01-01-033-01</t>
  </si>
  <si>
    <t>ГЭСН 01-02-005-01</t>
  </si>
  <si>
    <t>ОТм(ЗТм) Средний разряд машинистов 4</t>
  </si>
  <si>
    <t>ГЭСН 01-02-027-01</t>
  </si>
  <si>
    <t>ОТм(ЗТм) Средний разряд машинистов 6</t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</si>
  <si>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</si>
  <si>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</si>
  <si>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ГЭСН 01-02-027-04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</si>
  <si>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</si>
  <si>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</si>
  <si>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</si>
  <si>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</si>
  <si>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</si>
  <si>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</si>
  <si>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</si>
  <si>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</si>
  <si>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</si>
  <si>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</si>
  <si>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</si>
  <si>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</si>
  <si>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</si>
  <si>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</si>
  <si>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</si>
  <si>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</si>
  <si>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</si>
  <si>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</si>
  <si>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</si>
  <si>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</si>
  <si>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</si>
  <si>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</si>
  <si>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</si>
  <si>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</si>
  <si>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</si>
  <si>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</si>
  <si>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Прокладка кабеля</t>
  </si>
  <si>
    <t>ГЭСНм 08-02-142-01</t>
  </si>
  <si>
    <t>8.1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</si>
  <si>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</si>
  <si>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</si>
  <si>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08-02-142-02</t>
  </si>
  <si>
    <t>9.1</t>
  </si>
  <si>
    <t>ГЭСНм 08-02-141-05</t>
  </si>
  <si>
    <t>М</t>
  </si>
  <si>
    <t>11.1</t>
  </si>
  <si>
    <t>ГЭСНм 08-02-159-08</t>
  </si>
  <si>
    <t>12.1</t>
  </si>
  <si>
    <t>ГЭСНм 08-02-143-05</t>
  </si>
  <si>
    <t>13.1</t>
  </si>
  <si>
    <t>ГЭСНм 08-02-177-01</t>
  </si>
  <si>
    <t>14.1</t>
  </si>
  <si>
    <t>Раздел: Материалы</t>
  </si>
  <si>
    <t>Раздел: Благоустройство</t>
  </si>
  <si>
    <t>ГЭСН 47-01-046-03</t>
  </si>
  <si>
    <t>НР Озеленение. Защитные лесонасаждения</t>
  </si>
  <si>
    <t>СП Озеленение. Защитные лесонасаждения</t>
  </si>
  <si>
    <t>ГЭСН 47-01-046-04</t>
  </si>
  <si>
    <t>ГЭСН 47-01-046-05</t>
  </si>
  <si>
    <t>ГЭСН 47-01-046-06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</si>
  <si>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</si>
  <si>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</si>
  <si>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</si>
  <si>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</si>
  <si>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</si>
  <si>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</si>
  <si>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</si>
  <si>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</si>
  <si>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</si>
  <si>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</si>
  <si>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</si>
  <si>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</si>
  <si>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</si>
  <si>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</si>
  <si>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</si>
  <si>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</si>
  <si>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</si>
  <si>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</si>
  <si>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</si>
  <si>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</si>
  <si>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</si>
  <si>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</si>
  <si>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</si>
  <si>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</si>
  <si>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</si>
  <si>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</si>
  <si>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</si>
  <si>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</si>
  <si>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</si>
  <si>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</si>
  <si>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</si>
  <si>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</si>
  <si>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</si>
  <si>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</si>
  <si>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</si>
  <si>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</si>
  <si>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</si>
  <si>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</si>
  <si>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</si>
  <si>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</si>
  <si>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</si>
  <si>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</si>
  <si>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</si>
  <si>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</si>
  <si>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</si>
  <si>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</si>
  <si>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</si>
  <si>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 02-01-03. Строительство 2КЛ-10 кВ (в траншее) от сущ. КЛ-10кВ направлением ТП№20143"1" - ТП№25396 до проектируемой КТП</t>
  </si>
  <si>
    <t>30</t>
  </si>
  <si>
    <t>31</t>
  </si>
  <si>
    <t>32</t>
  </si>
  <si>
    <t>33</t>
  </si>
  <si>
    <t>34</t>
  </si>
  <si>
    <t>35</t>
  </si>
  <si>
    <t>ИТОГИ ПО АКТУ</t>
  </si>
  <si>
    <t>ВСЕГО по акту</t>
  </si>
  <si>
    <t xml:space="preserve">Сдал   </t>
  </si>
  <si>
    <t xml:space="preserve">Принял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</si>
  <si>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</si>
  <si>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</si>
  <si>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</si>
  <si>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</si>
  <si>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</si>
  <si>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</si>
  <si>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</si>
  <si>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</si>
  <si>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</si>
  <si>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</si>
  <si>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</si>
  <si>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</si>
  <si>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</si>
  <si>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</si>
  <si>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</si>
  <si>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</si>
  <si>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</si>
  <si>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</si>
  <si>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</si>
  <si>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</si>
  <si>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</si>
  <si>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</si>
  <si>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</si>
  <si>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</si>
  <si>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</si>
  <si>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</si>
  <si>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</si>
  <si>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</si>
  <si>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</si>
  <si>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</si>
  <si>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03. Строительство 2КЛ-10 кВ (открыто в траншее)</t>
  </si>
  <si>
    <t>25.06.2025</t>
  </si>
  <si>
    <t>Застройщик 
(технический заказчик)</t>
  </si>
  <si>
    <t>(Наименование стройки)</t>
  </si>
  <si>
    <t>(Наименование объекта капитального строительства)</t>
  </si>
  <si>
    <t>тыс.руб.</t>
  </si>
  <si>
    <t>Расчетный измеритель объекта капитального строительства</t>
  </si>
  <si>
    <t>Показатель единичной стоимости на расчетный измеритель
объекта капитального строительства</t>
  </si>
  <si>
    <t>Наименование локальных сметных расчетов (смет), затрат</t>
  </si>
  <si>
    <t>Сметная стоимость, тыс.руб.</t>
  </si>
  <si>
    <t>Строительных (ремонтно-строительных, ремонтно-рестраврационных) работ</t>
  </si>
  <si>
    <t>монтажных работ</t>
  </si>
  <si>
    <t>Оборудования</t>
  </si>
  <si>
    <t>прочих затрат</t>
  </si>
  <si>
    <t>Составлен(а) в уровне текущих (прогнозных) цен март 2025 года</t>
  </si>
  <si>
    <t xml:space="preserve">ИТОГО: </t>
  </si>
  <si>
    <t>Главный инженер проекта</t>
  </si>
  <si>
    <t>[подпись(инициалы,фамилия)]</t>
  </si>
  <si>
    <t xml:space="preserve">Начальник  </t>
  </si>
  <si>
    <t>отдела</t>
  </si>
  <si>
    <t xml:space="preserve">   (наименование)</t>
  </si>
  <si>
    <t xml:space="preserve">Составил  </t>
  </si>
  <si>
    <t xml:space="preserve">Проверил:  </t>
  </si>
  <si>
    <t>(наименование объекта строительства)</t>
  </si>
  <si>
    <t>№ пп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</si>
  <si>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</si>
  <si>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</si>
  <si>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</si>
  <si>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</si>
  <si>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</si>
  <si>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</si>
  <si>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</si>
  <si>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Сметная цена без НДС в руб. за ед. изм.</t>
  </si>
  <si>
    <t>Год</t>
  </si>
  <si>
    <t>Квартал</t>
  </si>
  <si>
    <t>Наименование производителя / поставщика</t>
  </si>
  <si>
    <t>Гиперссылка на вебсайт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</si>
  <si>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</si>
  <si>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(2))</t>
  </si>
  <si>
    <t>Наименование обосновывающего документа</t>
  </si>
  <si>
    <t>Номер страницы</t>
  </si>
  <si>
    <t>руб.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</si>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</sst>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/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4" fillId="0" borderId="2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right" vertic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17" fillId="0" borderId="19" xfId="0" applyNumberFormat="1" applyFont="1" applyBorder="1" applyAlignment="1">
      <alignment horizontal="right" wrapText="1"/>
    </xf>
    <xf numFmtId="0" fontId="17" fillId="0" borderId="18" xfId="0" applyNumberFormat="1" applyFont="1" applyBorder="1" applyAlignment="1">
      <alignment horizontal="center" wrapText="1"/>
    </xf>
    <xf numFmtId="0" fontId="24" fillId="0" borderId="2" xfId="0" applyNumberFormat="1" applyFont="1" applyBorder="1" applyAlignment="1">
      <alignment horizontal="center" vertical="top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0" fontId="17" fillId="0" borderId="7" xfId="0" applyNumberFormat="1" applyFont="1" applyBorder="1" applyAlignment="1">
      <alignment horizontal="center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wrapText="1"/>
    </xf>
    <xf numFmtId="0" fontId="25" fillId="0" borderId="0" xfId="0" applyNumberFormat="1" applyFont="1" applyAlignment="1">
      <alignment horizontal="left" vertical="top" wrapText="1"/>
    </xf>
    <xf numFmtId="0" fontId="17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26" fillId="0" borderId="0" xfId="0" applyNumberFormat="1" applyFont="1" applyAlignment="1">
      <alignment horizontal="center" vertical="top" wrapText="1"/>
    </xf>
    <xf numFmtId="0" fontId="14" fillId="0" borderId="0" xfId="0" applyNumberFormat="1" applyFont="1" applyAlignment="1">
      <alignment horizontal="center" vertical="top" wrapText="1"/>
    </xf>
    <xf numFmtId="0" fontId="27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center" vertical="top" wrapText="1"/>
    </xf>
    <xf numFmtId="0" fontId="10" fillId="0" borderId="1" xfId="0" applyNumberFormat="1" applyFont="1" applyBorder="1" applyAlignment="1"/>
    <xf numFmtId="0" fontId="17" fillId="0" borderId="2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top" wrapText="1"/>
    </xf>
    <xf numFmtId="0" fontId="17" fillId="0" borderId="25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6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7" fillId="0" borderId="22" xfId="0" applyNumberFormat="1" applyFont="1" applyBorder="1" applyAlignment="1">
      <alignment horizontal="center" vertical="center" wrapText="1"/>
    </xf>
    <xf numFmtId="0" fontId="17" fillId="0" borderId="23" xfId="0" applyNumberFormat="1" applyFont="1" applyBorder="1" applyAlignment="1">
      <alignment horizontal="center" vertical="center" wrapText="1"/>
    </xf>
    <xf numFmtId="0" fontId="17" fillId="0" borderId="24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/>
    </xf>
    <xf numFmtId="0" fontId="20" fillId="0" borderId="7" xfId="0" quotePrefix="1" applyFont="1" applyBorder="1" applyAlignment="1">
      <alignment horizontal="left" vertical="top" wrapText="1"/>
    </xf>
    <xf numFmtId="0" fontId="21" fillId="0" borderId="0" xfId="0" applyFont="1" applyAlignment="1">
      <alignment wrapText="1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6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6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  <xf numFmtId="0" fontId="9" fillId="0" borderId="0" xfId="0" applyFont="1"/>
    <xf numFmtId="0" fontId="21" fillId="0" borderId="0" xfId="0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23" fillId="0" borderId="1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 wrapText="1" indent="1"/>
    </xf>
    <xf numFmtId="0" fontId="21" fillId="0" borderId="0" xfId="0" applyFont="1" applyAlignment="1">
      <alignment vertical="center" wrapText="1"/>
    </xf>
    <xf numFmtId="0" fontId="21" fillId="0" borderId="1" xfId="0" applyFont="1" applyBorder="1" applyAlignment="1">
      <alignment horizontal="right" wrapText="1"/>
    </xf>
    <xf numFmtId="0" fontId="21" fillId="0" borderId="0" xfId="0" applyFont="1" applyAlignment="1">
      <alignment horizontal="left" wrapText="1" indent="1"/>
    </xf>
    <xf numFmtId="2" fontId="21" fillId="0" borderId="1" xfId="0" applyNumberFormat="1" applyFont="1" applyBorder="1" applyAlignment="1">
      <alignment horizontal="right" wrapText="1"/>
    </xf>
    <xf numFmtId="0" fontId="21" fillId="0" borderId="0" xfId="0" applyFont="1" applyAlignment="1">
      <alignment horizontal="left" wrapText="1"/>
    </xf>
    <xf numFmtId="0" fontId="21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6" fontId="23" fillId="0" borderId="1" xfId="0" applyNumberFormat="1" applyFont="1" applyBorder="1" applyAlignment="1">
      <alignment horizontal="right" vertical="center" wrapText="1"/>
    </xf>
    <xf numFmtId="0" fontId="21" fillId="0" borderId="5" xfId="0" applyFont="1" applyBorder="1" applyAlignment="1">
      <alignment horizontal="center" wrapText="1"/>
    </xf>
    <xf numFmtId="0" fontId="21" fillId="0" borderId="7" xfId="0" applyFont="1" applyBorder="1" applyAlignment="1">
      <alignment horizontal="left" wrapText="1"/>
    </xf>
    <xf numFmtId="166" fontId="21" fillId="0" borderId="7" xfId="0" applyNumberFormat="1" applyFont="1" applyBorder="1" applyAlignment="1">
      <alignment horizontal="right" wrapText="1"/>
    </xf>
    <xf numFmtId="0" fontId="23" fillId="0" borderId="7" xfId="0" applyFont="1" applyBorder="1" applyAlignment="1">
      <alignment horizontal="center" wrapText="1"/>
    </xf>
    <xf numFmtId="0" fontId="23" fillId="0" borderId="7" xfId="0" applyFont="1" applyBorder="1" applyAlignment="1">
      <alignment horizontal="left" wrapText="1"/>
    </xf>
    <xf numFmtId="166" fontId="23" fillId="0" borderId="7" xfId="0" applyNumberFormat="1" applyFont="1" applyBorder="1" applyAlignment="1">
      <alignment horizontal="right" wrapText="1"/>
    </xf>
    <xf numFmtId="1" fontId="21" fillId="0" borderId="0" xfId="0" applyNumberFormat="1" applyFont="1" applyAlignment="1">
      <alignment vertical="center" wrapText="1"/>
    </xf>
    <xf numFmtId="1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1" fontId="21" fillId="0" borderId="0" xfId="0" applyNumberFormat="1" applyFont="1"/>
    <xf numFmtId="0" fontId="30" fillId="0" borderId="2" xfId="0" applyFont="1" applyBorder="1" applyAlignment="1">
      <alignment horizontal="center"/>
    </xf>
    <xf numFmtId="1" fontId="21" fillId="0" borderId="0" xfId="0" applyNumberFormat="1" applyFont="1" applyAlignment="1">
      <alignment horizontal="left"/>
    </xf>
    <xf numFmtId="0" fontId="21" fillId="0" borderId="1" xfId="0" applyFont="1" applyBorder="1"/>
    <xf numFmtId="0" fontId="30" fillId="0" borderId="0" xfId="0" applyFont="1" applyAlignment="1">
      <alignment horizontal="center"/>
    </xf>
    <xf numFmtId="1" fontId="21" fillId="0" borderId="0" xfId="0" applyNumberFormat="1" applyFont="1" applyAlignment="1">
      <alignment horizontal="right"/>
    </xf>
    <xf numFmtId="0" fontId="26" fillId="0" borderId="0" xfId="0" applyNumberFormat="1" applyFont="1" applyAlignment="1">
      <alignment horizontal="center" vertical="center"/>
    </xf>
    <xf numFmtId="0" fontId="26" fillId="0" borderId="0" xfId="0" applyNumberFormat="1" applyFont="1" applyAlignment="1">
      <alignment vertical="center"/>
    </xf>
    <xf numFmtId="0" fontId="27" fillId="0" borderId="1" xfId="0" applyNumberFormat="1" applyFont="1" applyBorder="1" applyAlignment="1">
      <alignment horizontal="center" vertical="center"/>
    </xf>
    <xf numFmtId="0" fontId="27" fillId="0" borderId="0" xfId="0" applyNumberFormat="1" applyFont="1" applyAlignment="1">
      <alignment vertical="center"/>
    </xf>
    <xf numFmtId="0" fontId="27" fillId="0" borderId="3" xfId="0" applyNumberFormat="1" applyFont="1" applyBorder="1" applyAlignment="1">
      <alignment horizontal="center" vertical="center" wrapText="1"/>
    </xf>
    <xf numFmtId="0" fontId="27" fillId="0" borderId="4" xfId="0" applyNumberFormat="1" applyFont="1" applyBorder="1" applyAlignment="1">
      <alignment horizontal="center" vertical="center" wrapText="1"/>
    </xf>
    <xf numFmtId="0" fontId="27" fillId="0" borderId="5" xfId="0" applyNumberFormat="1" applyFont="1" applyBorder="1" applyAlignment="1">
      <alignment horizontal="center" vertical="center" wrapText="1"/>
    </xf>
    <xf numFmtId="0" fontId="27" fillId="0" borderId="6" xfId="0" applyNumberFormat="1" applyFont="1" applyBorder="1" applyAlignment="1">
      <alignment horizontal="center" vertical="center" wrapText="1"/>
    </xf>
    <xf numFmtId="0" fontId="27" fillId="0" borderId="8" xfId="0" applyNumberFormat="1" applyFont="1" applyBorder="1" applyAlignment="1">
      <alignment horizontal="center" vertical="center" wrapText="1"/>
    </xf>
    <xf numFmtId="0" fontId="27" fillId="0" borderId="11" xfId="0" applyNumberFormat="1" applyFont="1" applyBorder="1" applyAlignment="1">
      <alignment horizontal="center" vertical="center" wrapText="1"/>
    </xf>
    <xf numFmtId="0" fontId="27" fillId="0" borderId="17" xfId="0" applyNumberFormat="1" applyFont="1" applyBorder="1" applyAlignment="1">
      <alignment horizontal="center" vertical="center" wrapText="1"/>
    </xf>
    <xf numFmtId="0" fontId="27" fillId="0" borderId="21" xfId="0" applyNumberFormat="1" applyFont="1" applyBorder="1" applyAlignment="1">
      <alignment horizontal="center" vertical="center" wrapText="1"/>
    </xf>
    <xf numFmtId="0" fontId="27" fillId="0" borderId="20" xfId="0" applyNumberFormat="1" applyFont="1" applyBorder="1" applyAlignment="1">
      <alignment horizontal="center" vertical="center" wrapText="1"/>
    </xf>
    <xf numFmtId="0" fontId="27" fillId="0" borderId="25" xfId="0" applyNumberFormat="1" applyFont="1" applyBorder="1" applyAlignment="1">
      <alignment horizontal="center" vertical="center" wrapText="1"/>
    </xf>
    <xf numFmtId="0" fontId="27" fillId="0" borderId="19" xfId="0" applyNumberFormat="1" applyFont="1" applyBorder="1" applyAlignment="1">
      <alignment horizontal="center" vertical="center" wrapText="1"/>
    </xf>
    <xf numFmtId="0" fontId="27" fillId="0" borderId="26" xfId="0" applyNumberFormat="1" applyFont="1" applyBorder="1" applyAlignment="1">
      <alignment horizontal="center" vertical="center" wrapText="1"/>
    </xf>
    <xf numFmtId="0" fontId="27" fillId="0" borderId="22" xfId="0" applyNumberFormat="1" applyFont="1" applyBorder="1" applyAlignment="1">
      <alignment horizontal="center" vertical="center" wrapText="1"/>
    </xf>
    <xf numFmtId="0" fontId="27" fillId="0" borderId="23" xfId="0" applyNumberFormat="1" applyFont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27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2CA29-2798-4CBC-A79D-77FA6450C520}">
  <sheetPr>
    <pageSetUpPr fitToPage="1"/>
  </sheetPr>
  <dimension ref="A1:CO544"/>
  <sheetViews>
    <sheetView tabSelected="1" view="pageBreakPreview" topLeftCell="A473" zoomScale="60" zoomScaleNormal="100" workbookViewId="0">
      <selection activeCell="C441" sqref="C441:H441"/>
    </sheetView>
  </sheetViews>
  <sheetFormatPr defaultRowHeight="12.5" x14ac:dyDescent="0.25"/>
  <cols>
    <col min="1" max="1" width="5.6328125" customWidth="1"/>
    <col min="2" max="2" width="20.6328125" customWidth="1"/>
    <col min="3" max="3" width="40.6328125" customWidth="1"/>
    <col min="4" max="4" width="10.6328125" customWidth="1"/>
    <col min="5" max="12" width="15.6328125" customWidth="1"/>
    <col min="15" max="91" width="0" hidden="1" customWidth="1"/>
    <col min="92" max="92" width="198.6328125" hidden="1" customWidth="1"/>
    <col min="93" max="93" width="108.632812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9" t="s">
        <v>454</v>
      </c>
      <c r="B2" s="9"/>
      <c r="C2" s="9"/>
      <c r="D2" s="9"/>
      <c r="E2" s="9"/>
      <c r="F2" s="10" t="s">
        <v>493</v>
      </c>
      <c r="G2" s="10"/>
      <c r="H2" s="10"/>
      <c r="I2" s="10"/>
      <c r="J2" s="10"/>
      <c r="K2" s="10"/>
      <c r="L2" s="10"/>
    </row>
    <row r="3" spans="1:93" ht="12.5" customHeigh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12.75" customHeight="1" x14ac:dyDescent="0.25">
      <c r="A4" s="9" t="s">
        <v>455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</v>
      </c>
      <c r="G4" s="10"/>
      <c r="H4" s="10"/>
      <c r="I4" s="10"/>
      <c r="J4" s="10"/>
      <c r="K4" s="10"/>
      <c r="L4" s="10"/>
    </row>
    <row r="5" spans="1:93" ht="12.5" customHeigh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75" x14ac:dyDescent="0.25">
      <c r="A6" s="9" t="s">
        <v>456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0"/>
      <c r="H6" s="10"/>
      <c r="I6" s="10"/>
      <c r="J6" s="10"/>
      <c r="K6" s="10"/>
      <c r="L6" s="10"/>
      <c r="CO6" s="6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5" customHeight="1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5">
      <c r="A8" s="9" t="s">
        <v>457</v>
      </c>
      <c r="B8" s="9"/>
      <c r="C8" s="9"/>
      <c r="D8" s="9"/>
      <c r="E8" s="9"/>
      <c r="F8" s="10" t="s">
        <v>316</v>
      </c>
      <c r="G8" s="10"/>
      <c r="H8" s="10"/>
      <c r="I8" s="10"/>
      <c r="J8" s="10"/>
      <c r="K8" s="10"/>
      <c r="L8" s="10"/>
    </row>
    <row r="9" spans="1:93" ht="12.5" customHeight="1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5">
      <c r="A10" s="9" t="s">
        <v>458</v>
      </c>
      <c r="B10" s="9"/>
      <c r="C10" s="9"/>
      <c r="D10" s="9"/>
      <c r="E10" s="9"/>
      <c r="F10" s="10" t="s">
        <v>318</v>
      </c>
      <c r="G10" s="10"/>
      <c r="H10" s="10"/>
      <c r="I10" s="10"/>
      <c r="J10" s="10"/>
      <c r="K10" s="10"/>
      <c r="L10" s="10"/>
    </row>
    <row r="11" spans="1:93" ht="12.5" customHeight="1" x14ac:dyDescent="0.25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2.5" customHeight="1" x14ac:dyDescent="0.25">
      <c r="A12" s="9" t="s">
        <v>459</v>
      </c>
      <c r="B12" s="9"/>
      <c r="C12" s="9"/>
      <c r="D12" s="9"/>
      <c r="E12" s="9"/>
      <c r="F12" s="10" t="s">
        <v>494</v>
      </c>
      <c r="G12" s="10"/>
      <c r="H12" s="10"/>
      <c r="I12" s="10"/>
      <c r="J12" s="10"/>
      <c r="K12" s="10"/>
      <c r="L12" s="10"/>
    </row>
    <row r="13" spans="1:93" ht="12.75" customHeight="1" x14ac:dyDescent="0.25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5">
      <c r="A14" s="9" t="s">
        <v>460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5" customHeight="1" x14ac:dyDescent="0.25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3"/>
    </row>
    <row r="16" spans="1:93" ht="12.75" customHeight="1" x14ac:dyDescent="0.25">
      <c r="A16" s="9" t="s">
        <v>461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5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92" ht="12.7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92" ht="15.75" customHeight="1" x14ac:dyDescent="0.3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92" ht="14.25" customHeight="1" x14ac:dyDescent="0.25">
      <c r="A20" s="21" t="s">
        <v>462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92" ht="14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15.75" customHeight="1" x14ac:dyDescent="0.35">
      <c r="A22" s="20" t="str">
        <f>IF(Source!G12&lt;&gt;"Новый объект", Source!G12, "")</f>
        <v>03. Строительство 2КЛ-10 кВ (открыто в траншее)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92" ht="14.25" customHeight="1" x14ac:dyDescent="0.25">
      <c r="A23" s="21" t="s">
        <v>463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92" ht="14.25" customHeight="1" x14ac:dyDescent="0.3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35">
      <c r="A25" s="19" t="str">
        <f>CONCATENATE( "ЛОКАЛЬНАЯ СМЕТА № ", Source!L20, " ",Source!CM20)</f>
        <v xml:space="preserve">ЛОКАЛЬНАЯ СМЕТА № 02-01-03 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92" ht="14" customHeight="1" x14ac:dyDescent="0.3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x14ac:dyDescent="0.4">
      <c r="A27" s="27" t="str">
        <f>IF(Source!G20&lt;&gt;"Новая локальная смета", Source!G20, "")</f>
        <v>Строительство 2КЛ-10 кВ (в траншее) от сущ. КЛ-10кВ направлением ТП№20143"1" - ТП№25396 до проектируемой КТП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CN27" s="61" t="str">
        <f>IF(Source!G20&lt;&gt;"Новая локальная смета", Source!G20, "")</f>
        <v>Строительство 2КЛ-10 кВ (в траншее) от сущ. КЛ-10кВ направлением ТП№20143"1" - ТП№25396 до проектируемой КТП</v>
      </c>
    </row>
    <row r="28" spans="1:92" ht="14.25" customHeight="1" x14ac:dyDescent="0.25">
      <c r="A28" s="21" t="s">
        <v>464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92" ht="14" customHeight="1" x14ac:dyDescent="0.3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4" customHeight="1" x14ac:dyDescent="0.3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2.5" customHeight="1" x14ac:dyDescent="0.25">
      <c r="A31" s="11" t="s">
        <v>465</v>
      </c>
      <c r="B31" s="11"/>
      <c r="C31" s="29" t="s">
        <v>495</v>
      </c>
      <c r="D31" s="11" t="s">
        <v>466</v>
      </c>
      <c r="E31" s="11"/>
      <c r="F31" s="11"/>
      <c r="G31" s="11"/>
      <c r="H31" s="11"/>
      <c r="I31" s="11"/>
      <c r="J31" s="11"/>
      <c r="K31" s="11"/>
      <c r="L31" s="11"/>
    </row>
    <row r="32" spans="1:92" ht="12.5" customHeight="1" x14ac:dyDescent="0.25">
      <c r="A32" s="11"/>
      <c r="B32" s="11"/>
      <c r="C32" s="30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5" customHeight="1" x14ac:dyDescent="0.25">
      <c r="A33" s="11" t="s">
        <v>467</v>
      </c>
      <c r="B33" s="11"/>
      <c r="C33" s="31" t="s">
        <v>19</v>
      </c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5">
      <c r="A34" s="32"/>
      <c r="B34" s="33"/>
      <c r="C34" s="21" t="s">
        <v>468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4" customHeight="1" x14ac:dyDescent="0.3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" customHeight="1" x14ac:dyDescent="0.3">
      <c r="A36" s="34" t="s">
        <v>496</v>
      </c>
      <c r="B36" s="22"/>
      <c r="C36" s="22"/>
      <c r="D36" s="35"/>
      <c r="E36" s="22"/>
      <c r="F36" s="22"/>
      <c r="G36" s="22"/>
      <c r="H36" s="22"/>
      <c r="I36" s="22"/>
      <c r="J36" s="22"/>
      <c r="K36" s="22"/>
      <c r="L36" s="22"/>
    </row>
    <row r="37" spans="1:12" ht="14" customHeight="1" x14ac:dyDescent="0.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" customHeight="1" x14ac:dyDescent="0.3">
      <c r="A38" s="34" t="s">
        <v>469</v>
      </c>
      <c r="B38" s="22"/>
      <c r="C38" s="102">
        <f>C41+C42+C43+C44</f>
        <v>462.03</v>
      </c>
      <c r="D38" s="36"/>
      <c r="E38" s="11" t="s">
        <v>470</v>
      </c>
      <c r="F38" s="17"/>
      <c r="G38" s="17"/>
      <c r="H38" s="17"/>
      <c r="I38" s="17"/>
      <c r="J38" s="17"/>
      <c r="K38" s="17"/>
      <c r="L38" s="22"/>
    </row>
    <row r="39" spans="1:12" ht="14" customHeight="1" x14ac:dyDescent="0.3">
      <c r="A39" s="34"/>
      <c r="B39" s="22"/>
      <c r="C39" s="103"/>
      <c r="D39" s="37"/>
      <c r="E39" s="11"/>
      <c r="F39" s="17"/>
      <c r="G39" s="11" t="s">
        <v>471</v>
      </c>
      <c r="H39" s="22"/>
      <c r="I39" s="11"/>
      <c r="J39" s="11"/>
      <c r="K39" s="105">
        <f>ROUND(SUM(AR52:AR537)/1000, 2)</f>
        <v>49.22</v>
      </c>
      <c r="L39" s="11" t="s">
        <v>470</v>
      </c>
    </row>
    <row r="40" spans="1:12" ht="14" customHeight="1" x14ac:dyDescent="0.3">
      <c r="A40" s="22"/>
      <c r="B40" s="38" t="s">
        <v>472</v>
      </c>
      <c r="C40" s="104"/>
      <c r="D40" s="22"/>
      <c r="E40" s="11"/>
      <c r="F40" s="17"/>
      <c r="G40" s="11" t="s">
        <v>473</v>
      </c>
      <c r="H40" s="22"/>
      <c r="I40" s="11"/>
      <c r="J40" s="11"/>
      <c r="K40" s="105">
        <f>ROUND(SUM(AT52:AT537)/1000, 2)</f>
        <v>6.36</v>
      </c>
      <c r="L40" s="11" t="s">
        <v>470</v>
      </c>
    </row>
    <row r="41" spans="1:12" ht="14" customHeight="1" x14ac:dyDescent="0.3">
      <c r="A41" s="22"/>
      <c r="B41" s="34" t="s">
        <v>474</v>
      </c>
      <c r="C41" s="102">
        <f>ROUND((Source!F219)/1000, 2)</f>
        <v>395.19</v>
      </c>
      <c r="D41" s="36"/>
      <c r="E41" s="11" t="s">
        <v>470</v>
      </c>
      <c r="F41" s="17"/>
      <c r="G41" s="11" t="s">
        <v>475</v>
      </c>
      <c r="H41" s="22"/>
      <c r="I41" s="11"/>
      <c r="J41" s="37"/>
      <c r="K41" s="106">
        <f>Source!F224</f>
        <v>113.3004846</v>
      </c>
      <c r="L41" s="11" t="s">
        <v>322</v>
      </c>
    </row>
    <row r="42" spans="1:12" ht="14" customHeight="1" x14ac:dyDescent="0.3">
      <c r="A42" s="22"/>
      <c r="B42" s="34" t="s">
        <v>476</v>
      </c>
      <c r="C42" s="102">
        <f>ROUND((Source!F220)/1000, 2)</f>
        <v>66.84</v>
      </c>
      <c r="D42" s="36"/>
      <c r="E42" s="11" t="s">
        <v>470</v>
      </c>
      <c r="F42" s="17"/>
      <c r="G42" s="11" t="s">
        <v>477</v>
      </c>
      <c r="H42" s="22"/>
      <c r="I42" s="11"/>
      <c r="J42" s="39"/>
      <c r="K42" s="106">
        <f>Source!F225</f>
        <v>11.900438599999999</v>
      </c>
      <c r="L42" s="11" t="s">
        <v>322</v>
      </c>
    </row>
    <row r="43" spans="1:12" ht="14" customHeight="1" x14ac:dyDescent="0.3">
      <c r="A43" s="22"/>
      <c r="B43" s="34" t="s">
        <v>478</v>
      </c>
      <c r="C43" s="102">
        <f>ROUND((Source!F211)/1000, 2)</f>
        <v>0</v>
      </c>
      <c r="D43" s="36"/>
      <c r="E43" s="11" t="s">
        <v>470</v>
      </c>
      <c r="F43" s="17"/>
      <c r="G43" s="11"/>
      <c r="H43" s="11"/>
      <c r="I43" s="11"/>
      <c r="J43" s="11"/>
      <c r="K43" s="17"/>
      <c r="L43" s="11"/>
    </row>
    <row r="44" spans="1:12" ht="14" customHeight="1" x14ac:dyDescent="0.3">
      <c r="A44" s="22"/>
      <c r="B44" s="34" t="s">
        <v>479</v>
      </c>
      <c r="C44" s="102">
        <f>ROUND((Source!F221)/1000, 2)</f>
        <v>0</v>
      </c>
      <c r="D44" s="36"/>
      <c r="E44" s="11" t="s">
        <v>470</v>
      </c>
      <c r="F44" s="17"/>
      <c r="G44" s="11"/>
      <c r="H44" s="11"/>
      <c r="I44" s="11"/>
      <c r="J44" s="11"/>
      <c r="K44" s="17"/>
      <c r="L44" s="11"/>
    </row>
    <row r="45" spans="1:12" ht="14" customHeight="1" x14ac:dyDescent="0.3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5" customHeight="1" x14ac:dyDescent="0.25">
      <c r="A46" s="46" t="s">
        <v>480</v>
      </c>
      <c r="B46" s="46" t="s">
        <v>481</v>
      </c>
      <c r="C46" s="46" t="s">
        <v>482</v>
      </c>
      <c r="D46" s="46" t="s">
        <v>483</v>
      </c>
      <c r="E46" s="44" t="s">
        <v>484</v>
      </c>
      <c r="F46" s="43"/>
      <c r="G46" s="50"/>
      <c r="H46" s="44" t="s">
        <v>485</v>
      </c>
      <c r="I46" s="43"/>
      <c r="J46" s="43"/>
      <c r="K46" s="43"/>
      <c r="L46" s="50"/>
    </row>
    <row r="47" spans="1:12" ht="12.5" customHeight="1" x14ac:dyDescent="0.25">
      <c r="A47" s="47"/>
      <c r="B47" s="47"/>
      <c r="C47" s="47"/>
      <c r="D47" s="47"/>
      <c r="E47" s="45"/>
      <c r="F47" s="49"/>
      <c r="G47" s="51"/>
      <c r="H47" s="45"/>
      <c r="I47" s="49"/>
      <c r="J47" s="49"/>
      <c r="K47" s="49"/>
      <c r="L47" s="51"/>
    </row>
    <row r="48" spans="1:12" ht="12.5" customHeight="1" x14ac:dyDescent="0.25">
      <c r="A48" s="47"/>
      <c r="B48" s="47"/>
      <c r="C48" s="47"/>
      <c r="D48" s="47"/>
      <c r="E48" s="45"/>
      <c r="F48" s="49"/>
      <c r="G48" s="51"/>
      <c r="H48" s="45"/>
      <c r="I48" s="49"/>
      <c r="J48" s="49"/>
      <c r="K48" s="49"/>
      <c r="L48" s="51"/>
    </row>
    <row r="49" spans="1:83" ht="12.5" customHeight="1" x14ac:dyDescent="0.25">
      <c r="A49" s="47"/>
      <c r="B49" s="47"/>
      <c r="C49" s="47"/>
      <c r="D49" s="47"/>
      <c r="E49" s="52"/>
      <c r="F49" s="53"/>
      <c r="G49" s="54"/>
      <c r="H49" s="52"/>
      <c r="I49" s="53"/>
      <c r="J49" s="53"/>
      <c r="K49" s="53"/>
      <c r="L49" s="54"/>
    </row>
    <row r="50" spans="1:83" ht="50" customHeight="1" x14ac:dyDescent="0.25">
      <c r="A50" s="48"/>
      <c r="B50" s="48"/>
      <c r="C50" s="48"/>
      <c r="D50" s="48"/>
      <c r="E50" s="55" t="s">
        <v>486</v>
      </c>
      <c r="F50" s="55" t="s">
        <v>487</v>
      </c>
      <c r="G50" s="56" t="s">
        <v>488</v>
      </c>
      <c r="H50" s="55" t="s">
        <v>489</v>
      </c>
      <c r="I50" s="55" t="s">
        <v>490</v>
      </c>
      <c r="J50" s="55" t="s">
        <v>491</v>
      </c>
      <c r="K50" s="55" t="s">
        <v>487</v>
      </c>
      <c r="L50" s="55" t="s">
        <v>492</v>
      </c>
    </row>
    <row r="51" spans="1:83" ht="14" customHeight="1" x14ac:dyDescent="0.3">
      <c r="A51" s="57">
        <v>1</v>
      </c>
      <c r="B51" s="57">
        <v>2</v>
      </c>
      <c r="C51" s="57">
        <v>3</v>
      </c>
      <c r="D51" s="57">
        <v>4</v>
      </c>
      <c r="E51" s="57">
        <v>5</v>
      </c>
      <c r="F51" s="57">
        <v>6</v>
      </c>
      <c r="G51" s="57">
        <v>7</v>
      </c>
      <c r="H51" s="57">
        <v>8</v>
      </c>
      <c r="I51" s="57">
        <v>9</v>
      </c>
      <c r="J51" s="57">
        <v>10</v>
      </c>
      <c r="K51" s="59">
        <v>11</v>
      </c>
      <c r="L51" s="59">
        <v>12</v>
      </c>
    </row>
    <row r="53" spans="1:83" ht="16.5" x14ac:dyDescent="0.25">
      <c r="A53" s="62" t="s">
        <v>497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</row>
    <row r="54" spans="1:83" ht="42" x14ac:dyDescent="0.25">
      <c r="A54" s="64" t="s">
        <v>22</v>
      </c>
      <c r="B54" s="67" t="s">
        <v>498</v>
      </c>
      <c r="C54" s="67" t="str">
        <f>Source!G28</f>
        <v>Разработка грунта в отвал экскаваторами, вместимость ковша 0,25 м3, группа грунтов: 2</v>
      </c>
      <c r="D54" s="68" t="str">
        <f>Source!H28</f>
        <v>1000 м3</v>
      </c>
      <c r="E54" s="70">
        <f>Source!K28</f>
        <v>2.1420000000000002E-2</v>
      </c>
      <c r="F54" s="70"/>
      <c r="G54" s="70">
        <f>Source!I28</f>
        <v>2.1420000000000002E-2</v>
      </c>
      <c r="H54" s="72"/>
      <c r="I54" s="71"/>
      <c r="J54" s="72"/>
      <c r="K54" s="71"/>
      <c r="L54" s="72"/>
    </row>
    <row r="55" spans="1:83" x14ac:dyDescent="0.25">
      <c r="C55" s="73" t="str">
        <f>"Объем: "&amp;Source!I28&amp;"=21,42/"&amp;"1000"</f>
        <v>Объем: 0,02142=21,42/1000</v>
      </c>
    </row>
    <row r="56" spans="1:83" ht="14.5" x14ac:dyDescent="0.25">
      <c r="A56" s="66"/>
      <c r="B56" s="70">
        <v>1</v>
      </c>
      <c r="C56" s="66" t="s">
        <v>499</v>
      </c>
      <c r="D56" s="68" t="s">
        <v>322</v>
      </c>
      <c r="E56" s="74"/>
      <c r="F56" s="70"/>
      <c r="G56" s="70">
        <f>Source!U28</f>
        <v>0.1912806</v>
      </c>
      <c r="H56" s="70"/>
      <c r="I56" s="70"/>
      <c r="J56" s="70"/>
      <c r="K56" s="70"/>
      <c r="L56" s="75">
        <f>SUM(L57:L57)-SUMIF(CE57:CE57, 1, L57:L57)</f>
        <v>77.400000000000006</v>
      </c>
    </row>
    <row r="57" spans="1:83" ht="14.5" x14ac:dyDescent="0.25">
      <c r="A57" s="67"/>
      <c r="B57" s="67" t="s">
        <v>320</v>
      </c>
      <c r="C57" s="67" t="s">
        <v>321</v>
      </c>
      <c r="D57" s="68" t="s">
        <v>322</v>
      </c>
      <c r="E57" s="70">
        <v>8.93</v>
      </c>
      <c r="F57" s="70"/>
      <c r="G57" s="70">
        <f>SmtRes!CX1</f>
        <v>0.1912806</v>
      </c>
      <c r="H57" s="72"/>
      <c r="I57" s="71"/>
      <c r="J57" s="72">
        <f>SmtRes!CZ1</f>
        <v>404.65</v>
      </c>
      <c r="K57" s="71"/>
      <c r="L57" s="72">
        <f>SmtRes!DI1</f>
        <v>77.400000000000006</v>
      </c>
    </row>
    <row r="58" spans="1:83" ht="14.5" x14ac:dyDescent="0.25">
      <c r="A58" s="66"/>
      <c r="B58" s="70">
        <v>2</v>
      </c>
      <c r="C58" s="66" t="s">
        <v>500</v>
      </c>
      <c r="D58" s="68"/>
      <c r="E58" s="74"/>
      <c r="F58" s="70"/>
      <c r="G58" s="70"/>
      <c r="H58" s="70"/>
      <c r="I58" s="70"/>
      <c r="J58" s="70"/>
      <c r="K58" s="70"/>
      <c r="L58" s="75">
        <f>SUM(L59:L61)-SUMIF(CE59:CE61, 1, L59:L61)</f>
        <v>807.12999999999988</v>
      </c>
    </row>
    <row r="59" spans="1:83" ht="14.5" x14ac:dyDescent="0.25">
      <c r="A59" s="66"/>
      <c r="B59" s="70"/>
      <c r="C59" s="66" t="s">
        <v>502</v>
      </c>
      <c r="D59" s="68" t="s">
        <v>322</v>
      </c>
      <c r="E59" s="74"/>
      <c r="F59" s="70"/>
      <c r="G59" s="70">
        <f>Source!V28</f>
        <v>0.99581580000000003</v>
      </c>
      <c r="H59" s="70"/>
      <c r="I59" s="70"/>
      <c r="J59" s="70"/>
      <c r="K59" s="70"/>
      <c r="L59" s="75">
        <f>SUMIF(CE60:CE61, 1, L60:L61)</f>
        <v>569.32000000000005</v>
      </c>
      <c r="CE59">
        <v>1</v>
      </c>
    </row>
    <row r="60" spans="1:83" ht="42" x14ac:dyDescent="0.25">
      <c r="A60" s="67"/>
      <c r="B60" s="67" t="s">
        <v>325</v>
      </c>
      <c r="C60" s="67" t="s">
        <v>327</v>
      </c>
      <c r="D60" s="68" t="s">
        <v>328</v>
      </c>
      <c r="E60" s="70">
        <v>46.49</v>
      </c>
      <c r="F60" s="70"/>
      <c r="G60" s="70">
        <f>SmtRes!CX3</f>
        <v>0.99581580000000003</v>
      </c>
      <c r="H60" s="72">
        <f>SmtRes!CZ3</f>
        <v>675.43</v>
      </c>
      <c r="I60" s="71">
        <f>SmtRes!AJ3</f>
        <v>1.2</v>
      </c>
      <c r="J60" s="72">
        <f>ROUND(H60*I60, 2)</f>
        <v>810.52</v>
      </c>
      <c r="K60" s="71"/>
      <c r="L60" s="72">
        <f>SmtRes!DG3</f>
        <v>807.13</v>
      </c>
    </row>
    <row r="61" spans="1:83" ht="14.5" x14ac:dyDescent="0.25">
      <c r="A61" s="67"/>
      <c r="B61" s="67" t="s">
        <v>329</v>
      </c>
      <c r="C61" s="76" t="s">
        <v>501</v>
      </c>
      <c r="D61" s="77" t="s">
        <v>322</v>
      </c>
      <c r="E61" s="78">
        <f>SmtRes!DO3*SmtRes!AT3</f>
        <v>46.49</v>
      </c>
      <c r="F61" s="78"/>
      <c r="G61" s="78">
        <f>ROUND(E61*G54, 7)</f>
        <v>0.99581580000000003</v>
      </c>
      <c r="H61" s="79"/>
      <c r="I61" s="80"/>
      <c r="J61" s="79">
        <f>ROUND(SmtRes!AG3/SmtRes!DO3, 2)</f>
        <v>571.71</v>
      </c>
      <c r="K61" s="80"/>
      <c r="L61" s="79">
        <f>SmtRes!DH3</f>
        <v>569.32000000000005</v>
      </c>
      <c r="CE61">
        <v>1</v>
      </c>
    </row>
    <row r="62" spans="1:83" ht="14.5" x14ac:dyDescent="0.25">
      <c r="A62" s="67"/>
      <c r="B62" s="67"/>
      <c r="C62" s="82" t="s">
        <v>503</v>
      </c>
      <c r="D62" s="68"/>
      <c r="E62" s="70"/>
      <c r="F62" s="70"/>
      <c r="G62" s="70"/>
      <c r="H62" s="72"/>
      <c r="I62" s="71"/>
      <c r="J62" s="72"/>
      <c r="K62" s="71"/>
      <c r="L62" s="72">
        <f>L56+L58+L59</f>
        <v>1453.85</v>
      </c>
    </row>
    <row r="63" spans="1:83" ht="14.5" x14ac:dyDescent="0.25">
      <c r="A63" s="67"/>
      <c r="B63" s="67"/>
      <c r="C63" s="67" t="s">
        <v>504</v>
      </c>
      <c r="D63" s="68"/>
      <c r="E63" s="70"/>
      <c r="F63" s="70"/>
      <c r="G63" s="70"/>
      <c r="H63" s="72"/>
      <c r="I63" s="71"/>
      <c r="J63" s="72"/>
      <c r="K63" s="71"/>
      <c r="L63" s="72">
        <f>SUM(AR54:AR66)+SUM(AS54:AS66)+SUM(AT54:AT66)+SUM(AU54:AU66)+SUM(AV54:AV66)</f>
        <v>646.72</v>
      </c>
    </row>
    <row r="64" spans="1:83" ht="28" x14ac:dyDescent="0.25">
      <c r="A64" s="67"/>
      <c r="B64" s="67" t="s">
        <v>30</v>
      </c>
      <c r="C64" s="67" t="s">
        <v>505</v>
      </c>
      <c r="D64" s="68" t="s">
        <v>133</v>
      </c>
      <c r="E64" s="70">
        <f>Source!BZ28</f>
        <v>92</v>
      </c>
      <c r="F64" s="70"/>
      <c r="G64" s="70">
        <f>Source!AT28</f>
        <v>92</v>
      </c>
      <c r="H64" s="72"/>
      <c r="I64" s="71"/>
      <c r="J64" s="72"/>
      <c r="K64" s="71"/>
      <c r="L64" s="72">
        <f>SUM(AZ54:AZ66)</f>
        <v>594.98</v>
      </c>
    </row>
    <row r="65" spans="1:82" ht="28" x14ac:dyDescent="0.25">
      <c r="A65" s="76"/>
      <c r="B65" s="76" t="s">
        <v>31</v>
      </c>
      <c r="C65" s="76" t="s">
        <v>506</v>
      </c>
      <c r="D65" s="77" t="s">
        <v>133</v>
      </c>
      <c r="E65" s="78">
        <f>Source!CA28</f>
        <v>46</v>
      </c>
      <c r="F65" s="78"/>
      <c r="G65" s="78">
        <f>Source!AU28</f>
        <v>46</v>
      </c>
      <c r="H65" s="79"/>
      <c r="I65" s="80"/>
      <c r="J65" s="79"/>
      <c r="K65" s="80"/>
      <c r="L65" s="79">
        <f>SUM(BA54:BA66)</f>
        <v>297.49</v>
      </c>
    </row>
    <row r="66" spans="1:82" ht="14" x14ac:dyDescent="0.25">
      <c r="C66" s="84" t="s">
        <v>507</v>
      </c>
      <c r="D66" s="84"/>
      <c r="E66" s="84"/>
      <c r="F66" s="84"/>
      <c r="G66" s="84"/>
      <c r="H66" s="84"/>
      <c r="I66" s="85">
        <f>IF(E54&lt;&gt;0,K66/E54, 0)</f>
        <v>109538.74883286646</v>
      </c>
      <c r="J66" s="85"/>
      <c r="K66" s="85">
        <f>L56+L58+L64+L65+L59</f>
        <v>2346.3199999999997</v>
      </c>
      <c r="L66" s="85"/>
      <c r="AD66">
        <f>ROUND((Source!AT28/100)*((ROUND(SUMIF(SmtRes!AQ1:'SmtRes'!AQ3,"=1",SmtRes!AD1:'SmtRes'!AD3)*Source!I28, 2)+ROUND(SUMIF(SmtRes!AQ1:'SmtRes'!AQ3,"=1",SmtRes!AC1:'SmtRes'!AC3)*Source!I28, 2))), 2)</f>
        <v>19.25</v>
      </c>
      <c r="AE66">
        <f>ROUND((Source!AU28/100)*((ROUND(SUMIF(SmtRes!AQ1:'SmtRes'!AQ3,"=1",SmtRes!AD1:'SmtRes'!AD3)*Source!I28, 2)+ROUND(SUMIF(SmtRes!AQ1:'SmtRes'!AQ3,"=1",SmtRes!AC1:'SmtRes'!AC3)*Source!I28, 2))), 2)</f>
        <v>9.6199999999999992</v>
      </c>
      <c r="AN66" s="81">
        <f>L56+L58+L64+L65+L59</f>
        <v>2346.3199999999997</v>
      </c>
      <c r="AO66" s="81">
        <f>L58</f>
        <v>807.12999999999988</v>
      </c>
      <c r="AQ66" t="s">
        <v>508</v>
      </c>
      <c r="AR66" s="81">
        <f>L56</f>
        <v>77.400000000000006</v>
      </c>
      <c r="AT66" s="81">
        <f>L59</f>
        <v>569.32000000000005</v>
      </c>
      <c r="AV66" t="s">
        <v>508</v>
      </c>
      <c r="AW66">
        <f>0</f>
        <v>0</v>
      </c>
      <c r="AZ66">
        <f>Source!X28</f>
        <v>594.98</v>
      </c>
      <c r="BA66">
        <f>Source!Y28</f>
        <v>297.49</v>
      </c>
      <c r="CD66">
        <v>1</v>
      </c>
    </row>
    <row r="67" spans="1:82" ht="42" x14ac:dyDescent="0.25">
      <c r="A67" s="64" t="s">
        <v>32</v>
      </c>
      <c r="B67" s="67" t="s">
        <v>509</v>
      </c>
      <c r="C67" s="67" t="str">
        <f>Source!G29</f>
        <v>Разработка грунта вручную в траншеях глубиной до 2 м без креплений с откосами, группа грунтов: 2</v>
      </c>
      <c r="D67" s="68" t="str">
        <f>Source!H29</f>
        <v>100 м3</v>
      </c>
      <c r="E67" s="70">
        <f>Source!K29</f>
        <v>9.1800000000000007E-2</v>
      </c>
      <c r="F67" s="70"/>
      <c r="G67" s="70">
        <f>Source!I29</f>
        <v>9.1800000000000007E-2</v>
      </c>
      <c r="H67" s="72"/>
      <c r="I67" s="71"/>
      <c r="J67" s="72"/>
      <c r="K67" s="71"/>
      <c r="L67" s="72"/>
    </row>
    <row r="68" spans="1:82" x14ac:dyDescent="0.25">
      <c r="C68" s="73" t="str">
        <f>"Объем: "&amp;Source!I29&amp;"=9,18/"&amp;"100"</f>
        <v>Объем: 0,0918=9,18/100</v>
      </c>
    </row>
    <row r="69" spans="1:82" ht="14.5" x14ac:dyDescent="0.25">
      <c r="A69" s="66"/>
      <c r="B69" s="70">
        <v>1</v>
      </c>
      <c r="C69" s="66" t="s">
        <v>499</v>
      </c>
      <c r="D69" s="68" t="s">
        <v>322</v>
      </c>
      <c r="E69" s="74"/>
      <c r="F69" s="70"/>
      <c r="G69" s="70">
        <f>Source!U29</f>
        <v>14.1372</v>
      </c>
      <c r="H69" s="70"/>
      <c r="I69" s="70"/>
      <c r="J69" s="70"/>
      <c r="K69" s="70"/>
      <c r="L69" s="75">
        <f>SUM(L70:L70)-SUMIF(CE70:CE70, 1, L70:L70)</f>
        <v>5720.62</v>
      </c>
    </row>
    <row r="70" spans="1:82" ht="28" x14ac:dyDescent="0.25">
      <c r="A70" s="67"/>
      <c r="B70" s="67" t="s">
        <v>320</v>
      </c>
      <c r="C70" s="76" t="s">
        <v>330</v>
      </c>
      <c r="D70" s="77" t="s">
        <v>322</v>
      </c>
      <c r="E70" s="78">
        <v>154</v>
      </c>
      <c r="F70" s="78"/>
      <c r="G70" s="78">
        <f>SmtRes!CX4</f>
        <v>14.1372</v>
      </c>
      <c r="H70" s="79"/>
      <c r="I70" s="80"/>
      <c r="J70" s="79">
        <f>SmtRes!CZ4</f>
        <v>404.65</v>
      </c>
      <c r="K70" s="80"/>
      <c r="L70" s="79">
        <f>SmtRes!DI4</f>
        <v>5720.62</v>
      </c>
    </row>
    <row r="71" spans="1:82" ht="14.5" x14ac:dyDescent="0.25">
      <c r="A71" s="67"/>
      <c r="B71" s="67"/>
      <c r="C71" s="82" t="s">
        <v>503</v>
      </c>
      <c r="D71" s="68"/>
      <c r="E71" s="70"/>
      <c r="F71" s="70"/>
      <c r="G71" s="70"/>
      <c r="H71" s="72"/>
      <c r="I71" s="71"/>
      <c r="J71" s="72"/>
      <c r="K71" s="71"/>
      <c r="L71" s="72">
        <f>L69</f>
        <v>5720.62</v>
      </c>
    </row>
    <row r="72" spans="1:82" ht="14.5" x14ac:dyDescent="0.25">
      <c r="A72" s="67"/>
      <c r="B72" s="67"/>
      <c r="C72" s="67" t="s">
        <v>504</v>
      </c>
      <c r="D72" s="68"/>
      <c r="E72" s="70"/>
      <c r="F72" s="70"/>
      <c r="G72" s="70"/>
      <c r="H72" s="72"/>
      <c r="I72" s="71"/>
      <c r="J72" s="72"/>
      <c r="K72" s="71"/>
      <c r="L72" s="72">
        <f>SUM(AR67:AR75)+SUM(AS67:AS75)+SUM(AT67:AT75)+SUM(AU67:AU75)+SUM(AV67:AV75)</f>
        <v>5720.62</v>
      </c>
    </row>
    <row r="73" spans="1:82" ht="28" x14ac:dyDescent="0.25">
      <c r="A73" s="67"/>
      <c r="B73" s="67" t="s">
        <v>38</v>
      </c>
      <c r="C73" s="67" t="s">
        <v>510</v>
      </c>
      <c r="D73" s="68" t="s">
        <v>133</v>
      </c>
      <c r="E73" s="70">
        <f>Source!BZ29</f>
        <v>89</v>
      </c>
      <c r="F73" s="70"/>
      <c r="G73" s="70">
        <f>Source!AT29</f>
        <v>89</v>
      </c>
      <c r="H73" s="72"/>
      <c r="I73" s="71"/>
      <c r="J73" s="72"/>
      <c r="K73" s="71"/>
      <c r="L73" s="72">
        <f>SUM(AZ67:AZ75)</f>
        <v>5091.3500000000004</v>
      </c>
    </row>
    <row r="74" spans="1:82" ht="28" x14ac:dyDescent="0.25">
      <c r="A74" s="76"/>
      <c r="B74" s="76" t="s">
        <v>39</v>
      </c>
      <c r="C74" s="76" t="s">
        <v>511</v>
      </c>
      <c r="D74" s="77" t="s">
        <v>133</v>
      </c>
      <c r="E74" s="78">
        <f>Source!CA29</f>
        <v>40</v>
      </c>
      <c r="F74" s="78"/>
      <c r="G74" s="78">
        <f>Source!AU29</f>
        <v>40</v>
      </c>
      <c r="H74" s="79"/>
      <c r="I74" s="80"/>
      <c r="J74" s="79"/>
      <c r="K74" s="80"/>
      <c r="L74" s="79">
        <f>SUM(BA67:BA75)</f>
        <v>2288.25</v>
      </c>
    </row>
    <row r="75" spans="1:82" ht="14" x14ac:dyDescent="0.25">
      <c r="C75" s="84" t="s">
        <v>507</v>
      </c>
      <c r="D75" s="84"/>
      <c r="E75" s="84"/>
      <c r="F75" s="84"/>
      <c r="G75" s="84"/>
      <c r="H75" s="84"/>
      <c r="I75" s="85">
        <f>IF(E67&lt;&gt;0,K75/E67, 0)</f>
        <v>142703.92156862744</v>
      </c>
      <c r="J75" s="85"/>
      <c r="K75" s="85">
        <f>L69+L73+L74</f>
        <v>13100.220000000001</v>
      </c>
      <c r="L75" s="85"/>
      <c r="AD75">
        <f>ROUND((Source!AT29/100)*((ROUND(SUMIF(SmtRes!AQ4:'SmtRes'!AQ4,"=1",SmtRes!AD4:'SmtRes'!AD4)*Source!I29, 2)+ROUND(SUMIF(SmtRes!AQ4:'SmtRes'!AQ4,"=1",SmtRes!AC4:'SmtRes'!AC4)*Source!I29, 2))), 2)</f>
        <v>33.06</v>
      </c>
      <c r="AE75">
        <f>ROUND((Source!AU29/100)*((ROUND(SUMIF(SmtRes!AQ4:'SmtRes'!AQ4,"=1",SmtRes!AD4:'SmtRes'!AD4)*Source!I29, 2)+ROUND(SUMIF(SmtRes!AQ4:'SmtRes'!AQ4,"=1",SmtRes!AC4:'SmtRes'!AC4)*Source!I29, 2))), 2)</f>
        <v>14.86</v>
      </c>
      <c r="AN75" s="81">
        <f>L69+L73+L74</f>
        <v>13100.220000000001</v>
      </c>
      <c r="AO75">
        <f>0</f>
        <v>0</v>
      </c>
      <c r="AQ75" t="s">
        <v>508</v>
      </c>
      <c r="AR75" s="81">
        <f>L69</f>
        <v>5720.62</v>
      </c>
      <c r="AT75">
        <f>0</f>
        <v>0</v>
      </c>
      <c r="AV75" t="s">
        <v>508</v>
      </c>
      <c r="AW75">
        <f>0</f>
        <v>0</v>
      </c>
      <c r="AZ75">
        <f>Source!X29</f>
        <v>5091.3500000000004</v>
      </c>
      <c r="BA75">
        <f>Source!Y29</f>
        <v>2288.25</v>
      </c>
      <c r="CD75">
        <v>1</v>
      </c>
    </row>
    <row r="76" spans="1:82" ht="28" x14ac:dyDescent="0.25">
      <c r="A76" s="64" t="s">
        <v>40</v>
      </c>
      <c r="B76" s="67" t="s">
        <v>512</v>
      </c>
      <c r="C76" s="67" t="str">
        <f>Source!G30</f>
        <v>Засыпка вручную траншей, пазух котлованов и ям, группа грунтов: 1</v>
      </c>
      <c r="D76" s="68" t="str">
        <f>Source!H30</f>
        <v>100 м3</v>
      </c>
      <c r="E76" s="70">
        <f>Source!K30</f>
        <v>6.1199999999999997E-2</v>
      </c>
      <c r="F76" s="70"/>
      <c r="G76" s="70">
        <f>Source!I30</f>
        <v>6.1199999999999997E-2</v>
      </c>
      <c r="H76" s="72"/>
      <c r="I76" s="71"/>
      <c r="J76" s="72"/>
      <c r="K76" s="71"/>
      <c r="L76" s="72"/>
    </row>
    <row r="77" spans="1:82" x14ac:dyDescent="0.25">
      <c r="C77" s="73" t="str">
        <f>"Объем: "&amp;Source!I30&amp;"=6,12/"&amp;"100"</f>
        <v>Объем: 0,0612=6,12/100</v>
      </c>
    </row>
    <row r="78" spans="1:82" ht="14.5" x14ac:dyDescent="0.25">
      <c r="A78" s="66"/>
      <c r="B78" s="70">
        <v>1</v>
      </c>
      <c r="C78" s="66" t="s">
        <v>499</v>
      </c>
      <c r="D78" s="68" t="s">
        <v>322</v>
      </c>
      <c r="E78" s="74"/>
      <c r="F78" s="70"/>
      <c r="G78" s="70">
        <f>Source!U30</f>
        <v>5.4161999999999999</v>
      </c>
      <c r="H78" s="70"/>
      <c r="I78" s="70"/>
      <c r="J78" s="70"/>
      <c r="K78" s="70"/>
      <c r="L78" s="75">
        <f>SUM(L79:L79)-SUMIF(CE79:CE79, 1, L79:L79)</f>
        <v>2101.21</v>
      </c>
    </row>
    <row r="79" spans="1:82" ht="28" x14ac:dyDescent="0.25">
      <c r="A79" s="67"/>
      <c r="B79" s="67" t="s">
        <v>331</v>
      </c>
      <c r="C79" s="76" t="s">
        <v>332</v>
      </c>
      <c r="D79" s="77" t="s">
        <v>322</v>
      </c>
      <c r="E79" s="78">
        <v>88.5</v>
      </c>
      <c r="F79" s="78"/>
      <c r="G79" s="78">
        <f>SmtRes!CX5</f>
        <v>5.4161999999999999</v>
      </c>
      <c r="H79" s="79"/>
      <c r="I79" s="80"/>
      <c r="J79" s="79">
        <f>SmtRes!CZ5</f>
        <v>387.95</v>
      </c>
      <c r="K79" s="80"/>
      <c r="L79" s="79">
        <f>SmtRes!DI5</f>
        <v>2101.21</v>
      </c>
    </row>
    <row r="80" spans="1:82" ht="14.5" x14ac:dyDescent="0.25">
      <c r="A80" s="67"/>
      <c r="B80" s="67"/>
      <c r="C80" s="82" t="s">
        <v>503</v>
      </c>
      <c r="D80" s="68"/>
      <c r="E80" s="70"/>
      <c r="F80" s="70"/>
      <c r="G80" s="70"/>
      <c r="H80" s="72"/>
      <c r="I80" s="71"/>
      <c r="J80" s="72"/>
      <c r="K80" s="71"/>
      <c r="L80" s="72">
        <f>L78</f>
        <v>2101.21</v>
      </c>
    </row>
    <row r="81" spans="1:83" ht="14.5" x14ac:dyDescent="0.25">
      <c r="A81" s="67"/>
      <c r="B81" s="67"/>
      <c r="C81" s="67" t="s">
        <v>504</v>
      </c>
      <c r="D81" s="68"/>
      <c r="E81" s="70"/>
      <c r="F81" s="70"/>
      <c r="G81" s="70"/>
      <c r="H81" s="72"/>
      <c r="I81" s="71"/>
      <c r="J81" s="72"/>
      <c r="K81" s="71"/>
      <c r="L81" s="72">
        <f>SUM(AR76:AR84)+SUM(AS76:AS84)+SUM(AT76:AT84)+SUM(AU76:AU84)+SUM(AV76:AV84)</f>
        <v>2101.21</v>
      </c>
    </row>
    <row r="82" spans="1:83" ht="28" x14ac:dyDescent="0.25">
      <c r="A82" s="67"/>
      <c r="B82" s="67" t="s">
        <v>38</v>
      </c>
      <c r="C82" s="67" t="s">
        <v>510</v>
      </c>
      <c r="D82" s="68" t="s">
        <v>133</v>
      </c>
      <c r="E82" s="70">
        <f>Source!BZ30</f>
        <v>89</v>
      </c>
      <c r="F82" s="70"/>
      <c r="G82" s="70">
        <f>Source!AT30</f>
        <v>89</v>
      </c>
      <c r="H82" s="72"/>
      <c r="I82" s="71"/>
      <c r="J82" s="72"/>
      <c r="K82" s="71"/>
      <c r="L82" s="72">
        <f>SUM(AZ76:AZ84)</f>
        <v>1870.08</v>
      </c>
    </row>
    <row r="83" spans="1:83" ht="28" x14ac:dyDescent="0.25">
      <c r="A83" s="76"/>
      <c r="B83" s="76" t="s">
        <v>39</v>
      </c>
      <c r="C83" s="76" t="s">
        <v>511</v>
      </c>
      <c r="D83" s="77" t="s">
        <v>133</v>
      </c>
      <c r="E83" s="78">
        <f>Source!CA30</f>
        <v>40</v>
      </c>
      <c r="F83" s="78"/>
      <c r="G83" s="78">
        <f>Source!AU30</f>
        <v>40</v>
      </c>
      <c r="H83" s="79"/>
      <c r="I83" s="80"/>
      <c r="J83" s="79"/>
      <c r="K83" s="80"/>
      <c r="L83" s="79">
        <f>SUM(BA76:BA84)</f>
        <v>840.48</v>
      </c>
    </row>
    <row r="84" spans="1:83" ht="14" x14ac:dyDescent="0.25">
      <c r="C84" s="84" t="s">
        <v>507</v>
      </c>
      <c r="D84" s="84"/>
      <c r="E84" s="84"/>
      <c r="F84" s="84"/>
      <c r="G84" s="84"/>
      <c r="H84" s="84"/>
      <c r="I84" s="85">
        <f>IF(E76&lt;&gt;0,K84/E76, 0)</f>
        <v>78623.69281045752</v>
      </c>
      <c r="J84" s="85"/>
      <c r="K84" s="85">
        <f>L78+L82+L83</f>
        <v>4811.7700000000004</v>
      </c>
      <c r="L84" s="85"/>
      <c r="AD84">
        <f>ROUND((Source!AT30/100)*((ROUND(SUMIF(SmtRes!AQ5:'SmtRes'!AQ5,"=1",SmtRes!AD5:'SmtRes'!AD5)*Source!I30, 2)+ROUND(SUMIF(SmtRes!AQ5:'SmtRes'!AQ5,"=1",SmtRes!AC5:'SmtRes'!AC5)*Source!I30, 2))), 2)</f>
        <v>21.13</v>
      </c>
      <c r="AE84">
        <f>ROUND((Source!AU30/100)*((ROUND(SUMIF(SmtRes!AQ5:'SmtRes'!AQ5,"=1",SmtRes!AD5:'SmtRes'!AD5)*Source!I30, 2)+ROUND(SUMIF(SmtRes!AQ5:'SmtRes'!AQ5,"=1",SmtRes!AC5:'SmtRes'!AC5)*Source!I30, 2))), 2)</f>
        <v>9.5</v>
      </c>
      <c r="AN84" s="81">
        <f>L78+L82+L83</f>
        <v>4811.7700000000004</v>
      </c>
      <c r="AO84">
        <f>0</f>
        <v>0</v>
      </c>
      <c r="AQ84" t="s">
        <v>508</v>
      </c>
      <c r="AR84" s="81">
        <f>L78</f>
        <v>2101.21</v>
      </c>
      <c r="AT84">
        <f>0</f>
        <v>0</v>
      </c>
      <c r="AV84" t="s">
        <v>508</v>
      </c>
      <c r="AW84">
        <f>0</f>
        <v>0</v>
      </c>
      <c r="AZ84">
        <f>Source!X30</f>
        <v>1870.08</v>
      </c>
      <c r="BA84">
        <f>Source!Y30</f>
        <v>840.48</v>
      </c>
      <c r="CD84">
        <v>1</v>
      </c>
    </row>
    <row r="85" spans="1:83" ht="56" x14ac:dyDescent="0.25">
      <c r="A85" s="64" t="s">
        <v>44</v>
      </c>
      <c r="B85" s="67" t="s">
        <v>513</v>
      </c>
      <c r="C85" s="67" t="str">
        <f>Source!G31</f>
        <v>Засыпка траншей и котлованов с перемещением грунта до 5 м бульдозерами мощностью: 59 кВт (80 л.с.), группа грунтов 1</v>
      </c>
      <c r="D85" s="68" t="str">
        <f>Source!H31</f>
        <v>1000 м3</v>
      </c>
      <c r="E85" s="70">
        <f>Source!K31</f>
        <v>1.4279999999999999E-2</v>
      </c>
      <c r="F85" s="70"/>
      <c r="G85" s="70">
        <f>Source!I31</f>
        <v>1.4279999999999999E-2</v>
      </c>
      <c r="H85" s="72"/>
      <c r="I85" s="71"/>
      <c r="J85" s="72"/>
      <c r="K85" s="71"/>
      <c r="L85" s="72"/>
    </row>
    <row r="86" spans="1:83" x14ac:dyDescent="0.25">
      <c r="C86" s="73" t="str">
        <f>"Объем: "&amp;Source!I31&amp;"=14,28/"&amp;"1000"</f>
        <v>Объем: 0,01428=14,28/1000</v>
      </c>
    </row>
    <row r="87" spans="1:83" ht="14.5" x14ac:dyDescent="0.25">
      <c r="A87" s="66"/>
      <c r="B87" s="70">
        <v>2</v>
      </c>
      <c r="C87" s="66" t="s">
        <v>500</v>
      </c>
      <c r="D87" s="68"/>
      <c r="E87" s="74"/>
      <c r="F87" s="70"/>
      <c r="G87" s="70"/>
      <c r="H87" s="70"/>
      <c r="I87" s="70"/>
      <c r="J87" s="70"/>
      <c r="K87" s="70"/>
      <c r="L87" s="75">
        <f>SUM(L88:L90)-SUMIF(CE88:CE90, 1, L88:L90)</f>
        <v>111.14000000000001</v>
      </c>
    </row>
    <row r="88" spans="1:83" ht="14.5" x14ac:dyDescent="0.25">
      <c r="A88" s="66"/>
      <c r="B88" s="70"/>
      <c r="C88" s="66" t="s">
        <v>502</v>
      </c>
      <c r="D88" s="68" t="s">
        <v>322</v>
      </c>
      <c r="E88" s="74"/>
      <c r="F88" s="70"/>
      <c r="G88" s="70">
        <f>Source!V31</f>
        <v>9.8674799999999993E-2</v>
      </c>
      <c r="H88" s="70"/>
      <c r="I88" s="70"/>
      <c r="J88" s="70"/>
      <c r="K88" s="70"/>
      <c r="L88" s="75">
        <f>SUMIF(CE89:CE90, 1, L89:L90)</f>
        <v>54.03</v>
      </c>
      <c r="CE88">
        <v>1</v>
      </c>
    </row>
    <row r="89" spans="1:83" ht="14.5" x14ac:dyDescent="0.25">
      <c r="A89" s="67"/>
      <c r="B89" s="67" t="s">
        <v>333</v>
      </c>
      <c r="C89" s="67" t="s">
        <v>335</v>
      </c>
      <c r="D89" s="68" t="s">
        <v>328</v>
      </c>
      <c r="E89" s="70">
        <v>6.91</v>
      </c>
      <c r="F89" s="70"/>
      <c r="G89" s="70">
        <f>SmtRes!CX7</f>
        <v>9.8674799999999993E-2</v>
      </c>
      <c r="H89" s="72">
        <f>SmtRes!CZ7</f>
        <v>828.16</v>
      </c>
      <c r="I89" s="71">
        <f>SmtRes!AJ7</f>
        <v>1.36</v>
      </c>
      <c r="J89" s="72">
        <f>ROUND(H89*I89, 2)</f>
        <v>1126.3</v>
      </c>
      <c r="K89" s="71"/>
      <c r="L89" s="72">
        <f>SmtRes!DG7</f>
        <v>111.14</v>
      </c>
    </row>
    <row r="90" spans="1:83" ht="14.5" x14ac:dyDescent="0.25">
      <c r="A90" s="67"/>
      <c r="B90" s="67" t="s">
        <v>329</v>
      </c>
      <c r="C90" s="76" t="s">
        <v>501</v>
      </c>
      <c r="D90" s="77" t="s">
        <v>322</v>
      </c>
      <c r="E90" s="78">
        <f>SmtRes!DO7*SmtRes!AT7</f>
        <v>6.91</v>
      </c>
      <c r="F90" s="78"/>
      <c r="G90" s="78">
        <f>ROUND(E90*G85, 7)</f>
        <v>9.8674799999999993E-2</v>
      </c>
      <c r="H90" s="79"/>
      <c r="I90" s="80"/>
      <c r="J90" s="79">
        <f>ROUND(SmtRes!AG7/SmtRes!DO7, 2)</f>
        <v>547.58000000000004</v>
      </c>
      <c r="K90" s="80"/>
      <c r="L90" s="79">
        <f>SmtRes!DH7</f>
        <v>54.03</v>
      </c>
      <c r="CE90">
        <v>1</v>
      </c>
    </row>
    <row r="91" spans="1:83" ht="14.5" x14ac:dyDescent="0.25">
      <c r="A91" s="67"/>
      <c r="B91" s="67"/>
      <c r="C91" s="82" t="s">
        <v>503</v>
      </c>
      <c r="D91" s="68"/>
      <c r="E91" s="70"/>
      <c r="F91" s="70"/>
      <c r="G91" s="70"/>
      <c r="H91" s="72"/>
      <c r="I91" s="71"/>
      <c r="J91" s="72"/>
      <c r="K91" s="71"/>
      <c r="L91" s="72">
        <f>L87+L88</f>
        <v>165.17000000000002</v>
      </c>
    </row>
    <row r="92" spans="1:83" ht="14.5" x14ac:dyDescent="0.25">
      <c r="A92" s="67"/>
      <c r="B92" s="67"/>
      <c r="C92" s="67" t="s">
        <v>504</v>
      </c>
      <c r="D92" s="68"/>
      <c r="E92" s="70"/>
      <c r="F92" s="70"/>
      <c r="G92" s="70"/>
      <c r="H92" s="72"/>
      <c r="I92" s="71"/>
      <c r="J92" s="72"/>
      <c r="K92" s="71"/>
      <c r="L92" s="72">
        <f>SUM(AR85:AR95)+SUM(AS85:AS95)+SUM(AT85:AT95)+SUM(AU85:AU95)+SUM(AV85:AV95)</f>
        <v>54.03</v>
      </c>
    </row>
    <row r="93" spans="1:83" ht="28" x14ac:dyDescent="0.25">
      <c r="A93" s="67"/>
      <c r="B93" s="67" t="s">
        <v>30</v>
      </c>
      <c r="C93" s="67" t="s">
        <v>505</v>
      </c>
      <c r="D93" s="68" t="s">
        <v>133</v>
      </c>
      <c r="E93" s="70">
        <f>Source!BZ31</f>
        <v>92</v>
      </c>
      <c r="F93" s="70"/>
      <c r="G93" s="70">
        <f>Source!AT31</f>
        <v>92</v>
      </c>
      <c r="H93" s="72"/>
      <c r="I93" s="71"/>
      <c r="J93" s="72"/>
      <c r="K93" s="71"/>
      <c r="L93" s="72">
        <f>SUM(AZ85:AZ95)</f>
        <v>49.71</v>
      </c>
    </row>
    <row r="94" spans="1:83" ht="28" x14ac:dyDescent="0.25">
      <c r="A94" s="76"/>
      <c r="B94" s="76" t="s">
        <v>31</v>
      </c>
      <c r="C94" s="76" t="s">
        <v>506</v>
      </c>
      <c r="D94" s="77" t="s">
        <v>133</v>
      </c>
      <c r="E94" s="78">
        <f>Source!CA31</f>
        <v>46</v>
      </c>
      <c r="F94" s="78"/>
      <c r="G94" s="78">
        <f>Source!AU31</f>
        <v>46</v>
      </c>
      <c r="H94" s="79"/>
      <c r="I94" s="80"/>
      <c r="J94" s="79"/>
      <c r="K94" s="80"/>
      <c r="L94" s="79">
        <f>SUM(BA85:BA95)</f>
        <v>24.85</v>
      </c>
    </row>
    <row r="95" spans="1:83" ht="14" x14ac:dyDescent="0.25">
      <c r="C95" s="84" t="s">
        <v>507</v>
      </c>
      <c r="D95" s="84"/>
      <c r="E95" s="84"/>
      <c r="F95" s="84"/>
      <c r="G95" s="84"/>
      <c r="H95" s="84"/>
      <c r="I95" s="85">
        <f>IF(E85&lt;&gt;0,K95/E85, 0)</f>
        <v>16787.815126050424</v>
      </c>
      <c r="J95" s="85"/>
      <c r="K95" s="85">
        <f>L87+L93+L94+L88</f>
        <v>239.73000000000002</v>
      </c>
      <c r="L95" s="85"/>
      <c r="AD95">
        <f>ROUND((Source!AT31/100)*((ROUND(SUMIF(SmtRes!AQ6:'SmtRes'!AQ7,"=1",SmtRes!AD6:'SmtRes'!AD7)*Source!I31, 2)+ROUND(SUMIF(SmtRes!AQ6:'SmtRes'!AQ7,"=1",SmtRes!AC6:'SmtRes'!AC7)*Source!I31, 2))), 2)</f>
        <v>7.19</v>
      </c>
      <c r="AE95">
        <f>ROUND((Source!AU31/100)*((ROUND(SUMIF(SmtRes!AQ6:'SmtRes'!AQ7,"=1",SmtRes!AD6:'SmtRes'!AD7)*Source!I31, 2)+ROUND(SUMIF(SmtRes!AQ6:'SmtRes'!AQ7,"=1",SmtRes!AC6:'SmtRes'!AC7)*Source!I31, 2))), 2)</f>
        <v>3.6</v>
      </c>
      <c r="AN95" s="81">
        <f>L87+L93+L94+L88</f>
        <v>239.73000000000002</v>
      </c>
      <c r="AO95" s="81">
        <f>L87</f>
        <v>111.14000000000001</v>
      </c>
      <c r="AQ95" t="s">
        <v>508</v>
      </c>
      <c r="AR95">
        <f>0</f>
        <v>0</v>
      </c>
      <c r="AT95" s="81">
        <f>L88</f>
        <v>54.03</v>
      </c>
      <c r="AV95" t="s">
        <v>508</v>
      </c>
      <c r="AW95">
        <f>0</f>
        <v>0</v>
      </c>
      <c r="AZ95">
        <f>Source!X31</f>
        <v>49.71</v>
      </c>
      <c r="BA95">
        <f>Source!Y31</f>
        <v>24.85</v>
      </c>
      <c r="CD95">
        <v>1</v>
      </c>
    </row>
    <row r="96" spans="1:83" ht="28" x14ac:dyDescent="0.25">
      <c r="A96" s="64" t="s">
        <v>48</v>
      </c>
      <c r="B96" s="67" t="s">
        <v>514</v>
      </c>
      <c r="C96" s="67" t="str">
        <f>Source!G32</f>
        <v>Уплотнение грунта пневматическими трамбовками, группа грунтов: 1-2</v>
      </c>
      <c r="D96" s="68" t="str">
        <f>Source!H32</f>
        <v>100 м3</v>
      </c>
      <c r="E96" s="70">
        <f>Source!K32</f>
        <v>0.14280000000000001</v>
      </c>
      <c r="F96" s="70"/>
      <c r="G96" s="70">
        <f>Source!I32</f>
        <v>0.14280000000000001</v>
      </c>
      <c r="H96" s="72"/>
      <c r="I96" s="71"/>
      <c r="J96" s="72"/>
      <c r="K96" s="71"/>
      <c r="L96" s="72"/>
    </row>
    <row r="97" spans="1:83" x14ac:dyDescent="0.25">
      <c r="C97" s="73" t="str">
        <f>"Объем: "&amp;Source!I32&amp;"=14,28/"&amp;"100"</f>
        <v>Объем: 0,1428=14,28/100</v>
      </c>
    </row>
    <row r="98" spans="1:83" ht="14.5" x14ac:dyDescent="0.25">
      <c r="A98" s="66"/>
      <c r="B98" s="70">
        <v>1</v>
      </c>
      <c r="C98" s="66" t="s">
        <v>499</v>
      </c>
      <c r="D98" s="68" t="s">
        <v>322</v>
      </c>
      <c r="E98" s="74"/>
      <c r="F98" s="70"/>
      <c r="G98" s="70">
        <f>Source!U32</f>
        <v>1.7892840000000001</v>
      </c>
      <c r="H98" s="70"/>
      <c r="I98" s="70"/>
      <c r="J98" s="70"/>
      <c r="K98" s="70"/>
      <c r="L98" s="75">
        <f>SUM(L99:L99)-SUMIF(CE99:CE99, 1, L99:L99)</f>
        <v>790.47</v>
      </c>
    </row>
    <row r="99" spans="1:83" ht="14.5" x14ac:dyDescent="0.25">
      <c r="A99" s="67"/>
      <c r="B99" s="67" t="s">
        <v>336</v>
      </c>
      <c r="C99" s="67" t="s">
        <v>337</v>
      </c>
      <c r="D99" s="68" t="s">
        <v>322</v>
      </c>
      <c r="E99" s="70">
        <v>12.53</v>
      </c>
      <c r="F99" s="70"/>
      <c r="G99" s="70">
        <f>SmtRes!CX8</f>
        <v>1.7892840000000001</v>
      </c>
      <c r="H99" s="72"/>
      <c r="I99" s="71"/>
      <c r="J99" s="72">
        <f>SmtRes!CZ8</f>
        <v>441.78</v>
      </c>
      <c r="K99" s="71"/>
      <c r="L99" s="72">
        <f>SmtRes!DI8</f>
        <v>790.47</v>
      </c>
    </row>
    <row r="100" spans="1:83" ht="14.5" x14ac:dyDescent="0.25">
      <c r="A100" s="66"/>
      <c r="B100" s="70">
        <v>2</v>
      </c>
      <c r="C100" s="66" t="s">
        <v>500</v>
      </c>
      <c r="D100" s="68"/>
      <c r="E100" s="74"/>
      <c r="F100" s="70"/>
      <c r="G100" s="70"/>
      <c r="H100" s="70"/>
      <c r="I100" s="70"/>
      <c r="J100" s="70"/>
      <c r="K100" s="70"/>
      <c r="L100" s="75">
        <f>SUM(L101:L104)-SUMIF(CE101:CE104, 1, L101:L104)</f>
        <v>146.35000000000002</v>
      </c>
    </row>
    <row r="101" spans="1:83" ht="14.5" x14ac:dyDescent="0.25">
      <c r="A101" s="66"/>
      <c r="B101" s="70"/>
      <c r="C101" s="66" t="s">
        <v>502</v>
      </c>
      <c r="D101" s="68" t="s">
        <v>322</v>
      </c>
      <c r="E101" s="74"/>
      <c r="F101" s="70"/>
      <c r="G101" s="70">
        <f>Source!V32</f>
        <v>0.37413600000000002</v>
      </c>
      <c r="H101" s="70"/>
      <c r="I101" s="70"/>
      <c r="J101" s="70"/>
      <c r="K101" s="70"/>
      <c r="L101" s="75">
        <f>SUMIF(CE102:CE104, 1, L102:L104)</f>
        <v>186.12</v>
      </c>
      <c r="CE101">
        <v>1</v>
      </c>
    </row>
    <row r="102" spans="1:83" ht="42" x14ac:dyDescent="0.25">
      <c r="A102" s="67"/>
      <c r="B102" s="67" t="s">
        <v>338</v>
      </c>
      <c r="C102" s="67" t="s">
        <v>340</v>
      </c>
      <c r="D102" s="68" t="s">
        <v>328</v>
      </c>
      <c r="E102" s="70">
        <v>10.5</v>
      </c>
      <c r="F102" s="70"/>
      <c r="G102" s="70">
        <f>SmtRes!CX10</f>
        <v>1.4994000000000001</v>
      </c>
      <c r="H102" s="72">
        <f>SmtRes!CZ10</f>
        <v>2.41</v>
      </c>
      <c r="I102" s="71">
        <f>SmtRes!AJ10</f>
        <v>1.21</v>
      </c>
      <c r="J102" s="72">
        <f>ROUND(H102*I102, 2)</f>
        <v>2.92</v>
      </c>
      <c r="K102" s="71"/>
      <c r="L102" s="72">
        <f>SmtRes!DG10</f>
        <v>4.38</v>
      </c>
    </row>
    <row r="103" spans="1:83" ht="56" x14ac:dyDescent="0.25">
      <c r="A103" s="67"/>
      <c r="B103" s="67" t="s">
        <v>341</v>
      </c>
      <c r="C103" s="67" t="s">
        <v>343</v>
      </c>
      <c r="D103" s="68" t="s">
        <v>328</v>
      </c>
      <c r="E103" s="70">
        <v>2.62</v>
      </c>
      <c r="F103" s="70"/>
      <c r="G103" s="70">
        <f>SmtRes!CX11</f>
        <v>0.37413600000000002</v>
      </c>
      <c r="H103" s="72"/>
      <c r="I103" s="71"/>
      <c r="J103" s="72">
        <f>SmtRes!CZ11</f>
        <v>379.45</v>
      </c>
      <c r="K103" s="71"/>
      <c r="L103" s="72">
        <f>SmtRes!DG11</f>
        <v>141.97</v>
      </c>
    </row>
    <row r="104" spans="1:83" ht="14.5" x14ac:dyDescent="0.25">
      <c r="A104" s="67"/>
      <c r="B104" s="67" t="s">
        <v>344</v>
      </c>
      <c r="C104" s="76" t="s">
        <v>515</v>
      </c>
      <c r="D104" s="77" t="s">
        <v>322</v>
      </c>
      <c r="E104" s="78">
        <f>SmtRes!DO11*SmtRes!AT11</f>
        <v>2.62</v>
      </c>
      <c r="F104" s="78"/>
      <c r="G104" s="78">
        <f>ROUND(E104*G96, 7)</f>
        <v>0.37413600000000002</v>
      </c>
      <c r="H104" s="79"/>
      <c r="I104" s="80"/>
      <c r="J104" s="79">
        <f>ROUND(SmtRes!AG11/SmtRes!DO11, 2)</f>
        <v>497.46</v>
      </c>
      <c r="K104" s="80"/>
      <c r="L104" s="79">
        <f>SmtRes!DH11</f>
        <v>186.12</v>
      </c>
      <c r="CE104">
        <v>1</v>
      </c>
    </row>
    <row r="105" spans="1:83" ht="14.5" x14ac:dyDescent="0.25">
      <c r="A105" s="67"/>
      <c r="B105" s="67"/>
      <c r="C105" s="82" t="s">
        <v>503</v>
      </c>
      <c r="D105" s="68"/>
      <c r="E105" s="70"/>
      <c r="F105" s="70"/>
      <c r="G105" s="70"/>
      <c r="H105" s="72"/>
      <c r="I105" s="71"/>
      <c r="J105" s="72"/>
      <c r="K105" s="71"/>
      <c r="L105" s="72">
        <f>L98+L100+L101</f>
        <v>1122.94</v>
      </c>
    </row>
    <row r="106" spans="1:83" ht="14.5" x14ac:dyDescent="0.25">
      <c r="A106" s="67"/>
      <c r="B106" s="67"/>
      <c r="C106" s="67" t="s">
        <v>504</v>
      </c>
      <c r="D106" s="68"/>
      <c r="E106" s="70"/>
      <c r="F106" s="70"/>
      <c r="G106" s="70"/>
      <c r="H106" s="72"/>
      <c r="I106" s="71"/>
      <c r="J106" s="72"/>
      <c r="K106" s="71"/>
      <c r="L106" s="72">
        <f>SUM(AR96:AR109)+SUM(AS96:AS109)+SUM(AT96:AT109)+SUM(AU96:AU109)+SUM(AV96:AV109)</f>
        <v>976.59</v>
      </c>
    </row>
    <row r="107" spans="1:83" ht="28" x14ac:dyDescent="0.25">
      <c r="A107" s="67"/>
      <c r="B107" s="67" t="s">
        <v>30</v>
      </c>
      <c r="C107" s="67" t="s">
        <v>505</v>
      </c>
      <c r="D107" s="68" t="s">
        <v>133</v>
      </c>
      <c r="E107" s="70">
        <f>Source!BZ32</f>
        <v>92</v>
      </c>
      <c r="F107" s="70"/>
      <c r="G107" s="70">
        <f>Source!AT32</f>
        <v>92</v>
      </c>
      <c r="H107" s="72"/>
      <c r="I107" s="71"/>
      <c r="J107" s="72"/>
      <c r="K107" s="71"/>
      <c r="L107" s="72">
        <f>SUM(AZ96:AZ109)</f>
        <v>898.46</v>
      </c>
    </row>
    <row r="108" spans="1:83" ht="28" x14ac:dyDescent="0.25">
      <c r="A108" s="76"/>
      <c r="B108" s="76" t="s">
        <v>31</v>
      </c>
      <c r="C108" s="76" t="s">
        <v>506</v>
      </c>
      <c r="D108" s="77" t="s">
        <v>133</v>
      </c>
      <c r="E108" s="78">
        <f>Source!CA32</f>
        <v>46</v>
      </c>
      <c r="F108" s="78"/>
      <c r="G108" s="78">
        <f>Source!AU32</f>
        <v>46</v>
      </c>
      <c r="H108" s="79"/>
      <c r="I108" s="80"/>
      <c r="J108" s="79"/>
      <c r="K108" s="80"/>
      <c r="L108" s="79">
        <f>SUM(BA96:BA109)</f>
        <v>449.23</v>
      </c>
    </row>
    <row r="109" spans="1:83" ht="14" x14ac:dyDescent="0.25">
      <c r="C109" s="84" t="s">
        <v>507</v>
      </c>
      <c r="D109" s="84"/>
      <c r="E109" s="84"/>
      <c r="F109" s="84"/>
      <c r="G109" s="84"/>
      <c r="H109" s="84"/>
      <c r="I109" s="85">
        <f>IF(E96&lt;&gt;0,K109/E96, 0)</f>
        <v>17301.330532212884</v>
      </c>
      <c r="J109" s="85"/>
      <c r="K109" s="85">
        <f>L98+L100+L107+L108+L101</f>
        <v>2470.63</v>
      </c>
      <c r="L109" s="85"/>
      <c r="AD109">
        <f>ROUND((Source!AT32/100)*((ROUND(SUMIF(SmtRes!AQ8:'SmtRes'!AQ11,"=1",SmtRes!AD8:'SmtRes'!AD11)*Source!I32, 2)+ROUND(SUMIF(SmtRes!AQ8:'SmtRes'!AQ11,"=1",SmtRes!AC8:'SmtRes'!AC11)*Source!I32, 2))), 2)</f>
        <v>123.4</v>
      </c>
      <c r="AE109">
        <f>ROUND((Source!AU32/100)*((ROUND(SUMIF(SmtRes!AQ8:'SmtRes'!AQ11,"=1",SmtRes!AD8:'SmtRes'!AD11)*Source!I32, 2)+ROUND(SUMIF(SmtRes!AQ8:'SmtRes'!AQ11,"=1",SmtRes!AC8:'SmtRes'!AC11)*Source!I32, 2))), 2)</f>
        <v>61.7</v>
      </c>
      <c r="AN109" s="81">
        <f>L98+L100+L107+L108+L101</f>
        <v>2470.63</v>
      </c>
      <c r="AO109" s="81">
        <f>L100</f>
        <v>146.35000000000002</v>
      </c>
      <c r="AQ109" t="s">
        <v>508</v>
      </c>
      <c r="AR109" s="81">
        <f>L98</f>
        <v>790.47</v>
      </c>
      <c r="AT109" s="81">
        <f>L101</f>
        <v>186.12</v>
      </c>
      <c r="AV109" t="s">
        <v>508</v>
      </c>
      <c r="AW109">
        <f>0</f>
        <v>0</v>
      </c>
      <c r="AZ109">
        <f>Source!X32</f>
        <v>898.46</v>
      </c>
      <c r="BA109">
        <f>Source!Y32</f>
        <v>449.23</v>
      </c>
      <c r="CD109">
        <v>1</v>
      </c>
    </row>
    <row r="110" spans="1:83" ht="42" x14ac:dyDescent="0.25">
      <c r="A110" s="64" t="s">
        <v>52</v>
      </c>
      <c r="B110" s="67" t="s">
        <v>516</v>
      </c>
      <c r="C110" s="67" t="str">
        <f>Source!G33</f>
        <v>Планировка площадей: механизированным способом, группа грунтов 1</v>
      </c>
      <c r="D110" s="68" t="str">
        <f>Source!H33</f>
        <v>1000 м2</v>
      </c>
      <c r="E110" s="70">
        <f>Source!K33</f>
        <v>7.1400000000000005E-2</v>
      </c>
      <c r="F110" s="70"/>
      <c r="G110" s="70">
        <f>Source!I33</f>
        <v>7.1400000000000005E-2</v>
      </c>
      <c r="H110" s="72"/>
      <c r="I110" s="71"/>
      <c r="J110" s="72"/>
      <c r="K110" s="71"/>
      <c r="L110" s="72"/>
    </row>
    <row r="111" spans="1:83" x14ac:dyDescent="0.25">
      <c r="C111" s="73" t="str">
        <f>"Объем: "&amp;Source!I33&amp;"=71,4/"&amp;"1000"</f>
        <v>Объем: 0,0714=71,4/1000</v>
      </c>
    </row>
    <row r="112" spans="1:83" ht="14.5" x14ac:dyDescent="0.25">
      <c r="A112" s="66"/>
      <c r="B112" s="70">
        <v>2</v>
      </c>
      <c r="C112" s="66" t="s">
        <v>500</v>
      </c>
      <c r="D112" s="68"/>
      <c r="E112" s="74"/>
      <c r="F112" s="70"/>
      <c r="G112" s="70"/>
      <c r="H112" s="70"/>
      <c r="I112" s="70"/>
      <c r="J112" s="70"/>
      <c r="K112" s="70"/>
      <c r="L112" s="75">
        <f>SUM(L113:L117)-SUMIF(CE113:CE117, 1, L113:L117)</f>
        <v>104.09</v>
      </c>
    </row>
    <row r="113" spans="1:83" ht="14.5" x14ac:dyDescent="0.25">
      <c r="A113" s="66"/>
      <c r="B113" s="70"/>
      <c r="C113" s="66" t="s">
        <v>502</v>
      </c>
      <c r="D113" s="68" t="s">
        <v>322</v>
      </c>
      <c r="E113" s="74"/>
      <c r="F113" s="70"/>
      <c r="G113" s="70">
        <f>Source!V33</f>
        <v>5.9976000000000002E-2</v>
      </c>
      <c r="H113" s="70"/>
      <c r="I113" s="70"/>
      <c r="J113" s="70"/>
      <c r="K113" s="70"/>
      <c r="L113" s="75">
        <f>SUMIF(CE114:CE117, 1, L114:L117)</f>
        <v>40.08</v>
      </c>
      <c r="CE113">
        <v>1</v>
      </c>
    </row>
    <row r="114" spans="1:83" ht="14.5" x14ac:dyDescent="0.25">
      <c r="A114" s="67"/>
      <c r="B114" s="67" t="s">
        <v>345</v>
      </c>
      <c r="C114" s="67" t="s">
        <v>347</v>
      </c>
      <c r="D114" s="68" t="s">
        <v>328</v>
      </c>
      <c r="E114" s="70">
        <v>0.5</v>
      </c>
      <c r="F114" s="70"/>
      <c r="G114" s="70">
        <f>SmtRes!CX13</f>
        <v>3.5700000000000003E-2</v>
      </c>
      <c r="H114" s="72">
        <f>SmtRes!CZ13</f>
        <v>887.54</v>
      </c>
      <c r="I114" s="71">
        <f>SmtRes!AJ13</f>
        <v>1.36</v>
      </c>
      <c r="J114" s="72">
        <f>ROUND(H114*I114, 2)</f>
        <v>1207.05</v>
      </c>
      <c r="K114" s="71"/>
      <c r="L114" s="72">
        <f>SmtRes!DG13</f>
        <v>43.09</v>
      </c>
    </row>
    <row r="115" spans="1:83" ht="14.5" x14ac:dyDescent="0.25">
      <c r="A115" s="67"/>
      <c r="B115" s="67" t="s">
        <v>348</v>
      </c>
      <c r="C115" s="67" t="s">
        <v>517</v>
      </c>
      <c r="D115" s="68" t="s">
        <v>322</v>
      </c>
      <c r="E115" s="70">
        <f>SmtRes!DO13*SmtRes!AT13</f>
        <v>0.5</v>
      </c>
      <c r="F115" s="70"/>
      <c r="G115" s="70">
        <f>ROUND(E115*G110, 7)</f>
        <v>3.5700000000000003E-2</v>
      </c>
      <c r="H115" s="72"/>
      <c r="I115" s="71"/>
      <c r="J115" s="72">
        <f>ROUND(SmtRes!AG13/SmtRes!DO13, 2)</f>
        <v>668.23</v>
      </c>
      <c r="K115" s="71"/>
      <c r="L115" s="72">
        <f>SmtRes!DH13</f>
        <v>23.86</v>
      </c>
      <c r="CE115">
        <v>1</v>
      </c>
    </row>
    <row r="116" spans="1:83" ht="28" x14ac:dyDescent="0.25">
      <c r="A116" s="67"/>
      <c r="B116" s="67" t="s">
        <v>349</v>
      </c>
      <c r="C116" s="67" t="s">
        <v>351</v>
      </c>
      <c r="D116" s="68" t="s">
        <v>328</v>
      </c>
      <c r="E116" s="70">
        <v>0.34</v>
      </c>
      <c r="F116" s="70"/>
      <c r="G116" s="70">
        <f>SmtRes!CX14</f>
        <v>2.4275999999999999E-2</v>
      </c>
      <c r="H116" s="72">
        <f>SmtRes!CZ14</f>
        <v>1933</v>
      </c>
      <c r="I116" s="71">
        <f>SmtRes!AJ14</f>
        <v>1.3</v>
      </c>
      <c r="J116" s="72">
        <f>ROUND(H116*I116, 2)</f>
        <v>2512.9</v>
      </c>
      <c r="K116" s="71"/>
      <c r="L116" s="72">
        <f>SmtRes!DG14</f>
        <v>61</v>
      </c>
    </row>
    <row r="117" spans="1:83" ht="14.5" x14ac:dyDescent="0.25">
      <c r="A117" s="67"/>
      <c r="B117" s="67" t="s">
        <v>348</v>
      </c>
      <c r="C117" s="76" t="s">
        <v>517</v>
      </c>
      <c r="D117" s="77" t="s">
        <v>322</v>
      </c>
      <c r="E117" s="78">
        <f>SmtRes!DO14*SmtRes!AT14</f>
        <v>0.34</v>
      </c>
      <c r="F117" s="78"/>
      <c r="G117" s="78">
        <f>ROUND(E117*G110, 7)</f>
        <v>2.4275999999999999E-2</v>
      </c>
      <c r="H117" s="79"/>
      <c r="I117" s="80"/>
      <c r="J117" s="79">
        <f>ROUND(SmtRes!AG14/SmtRes!DO14, 2)</f>
        <v>668.23</v>
      </c>
      <c r="K117" s="80"/>
      <c r="L117" s="79">
        <f>SmtRes!DH14</f>
        <v>16.22</v>
      </c>
      <c r="CE117">
        <v>1</v>
      </c>
    </row>
    <row r="118" spans="1:83" ht="14.5" x14ac:dyDescent="0.25">
      <c r="A118" s="67"/>
      <c r="B118" s="67"/>
      <c r="C118" s="82" t="s">
        <v>503</v>
      </c>
      <c r="D118" s="68"/>
      <c r="E118" s="70"/>
      <c r="F118" s="70"/>
      <c r="G118" s="70"/>
      <c r="H118" s="72"/>
      <c r="I118" s="71"/>
      <c r="J118" s="72"/>
      <c r="K118" s="71"/>
      <c r="L118" s="72">
        <f>L112+L113</f>
        <v>144.17000000000002</v>
      </c>
    </row>
    <row r="119" spans="1:83" ht="14.5" x14ac:dyDescent="0.25">
      <c r="A119" s="67"/>
      <c r="B119" s="67"/>
      <c r="C119" s="67" t="s">
        <v>504</v>
      </c>
      <c r="D119" s="68"/>
      <c r="E119" s="70"/>
      <c r="F119" s="70"/>
      <c r="G119" s="70"/>
      <c r="H119" s="72"/>
      <c r="I119" s="71"/>
      <c r="J119" s="72"/>
      <c r="K119" s="71"/>
      <c r="L119" s="72">
        <f>SUM(AR110:AR122)+SUM(AS110:AS122)+SUM(AT110:AT122)+SUM(AU110:AU122)+SUM(AV110:AV122)</f>
        <v>40.08</v>
      </c>
    </row>
    <row r="120" spans="1:83" ht="42" x14ac:dyDescent="0.25">
      <c r="A120" s="67"/>
      <c r="B120" s="67" t="s">
        <v>58</v>
      </c>
      <c r="C120" s="67" t="s">
        <v>518</v>
      </c>
      <c r="D120" s="68" t="s">
        <v>133</v>
      </c>
      <c r="E120" s="70">
        <f>Source!BZ33</f>
        <v>89</v>
      </c>
      <c r="F120" s="70"/>
      <c r="G120" s="70">
        <f>Source!AT33</f>
        <v>89</v>
      </c>
      <c r="H120" s="72"/>
      <c r="I120" s="71"/>
      <c r="J120" s="72"/>
      <c r="K120" s="71"/>
      <c r="L120" s="72">
        <f>SUM(AZ110:AZ122)</f>
        <v>35.67</v>
      </c>
    </row>
    <row r="121" spans="1:83" ht="42" x14ac:dyDescent="0.25">
      <c r="A121" s="76"/>
      <c r="B121" s="76" t="s">
        <v>59</v>
      </c>
      <c r="C121" s="76" t="s">
        <v>519</v>
      </c>
      <c r="D121" s="77" t="s">
        <v>133</v>
      </c>
      <c r="E121" s="78">
        <f>Source!CA33</f>
        <v>41</v>
      </c>
      <c r="F121" s="78"/>
      <c r="G121" s="78">
        <f>Source!AU33</f>
        <v>41</v>
      </c>
      <c r="H121" s="79"/>
      <c r="I121" s="80"/>
      <c r="J121" s="79"/>
      <c r="K121" s="80"/>
      <c r="L121" s="79">
        <f>SUM(BA110:BA122)</f>
        <v>16.43</v>
      </c>
    </row>
    <row r="122" spans="1:83" ht="14" x14ac:dyDescent="0.25">
      <c r="C122" s="84" t="s">
        <v>507</v>
      </c>
      <c r="D122" s="84"/>
      <c r="E122" s="84"/>
      <c r="F122" s="84"/>
      <c r="G122" s="84"/>
      <c r="H122" s="84"/>
      <c r="I122" s="85">
        <f>IF(E110&lt;&gt;0,K122/E110, 0)</f>
        <v>2748.879551820728</v>
      </c>
      <c r="J122" s="85"/>
      <c r="K122" s="85">
        <f>L112+L120+L121+L113</f>
        <v>196.26999999999998</v>
      </c>
      <c r="L122" s="85"/>
      <c r="AD122">
        <f>ROUND((Source!AT33/100)*((ROUND(SUMIF(SmtRes!AQ12:'SmtRes'!AQ14,"=1",SmtRes!AD12:'SmtRes'!AD14)*Source!I33, 2)+ROUND(SUMIF(SmtRes!AQ12:'SmtRes'!AQ14,"=1",SmtRes!AC12:'SmtRes'!AC14)*Source!I33, 2))), 2)</f>
        <v>84.92</v>
      </c>
      <c r="AE122">
        <f>ROUND((Source!AU33/100)*((ROUND(SUMIF(SmtRes!AQ12:'SmtRes'!AQ14,"=1",SmtRes!AD12:'SmtRes'!AD14)*Source!I33, 2)+ROUND(SUMIF(SmtRes!AQ12:'SmtRes'!AQ14,"=1",SmtRes!AC12:'SmtRes'!AC14)*Source!I33, 2))), 2)</f>
        <v>39.119999999999997</v>
      </c>
      <c r="AN122" s="81">
        <f>L112+L120+L121+L113</f>
        <v>196.26999999999998</v>
      </c>
      <c r="AO122" s="81">
        <f>L112</f>
        <v>104.09</v>
      </c>
      <c r="AQ122" t="s">
        <v>508</v>
      </c>
      <c r="AR122">
        <f>0</f>
        <v>0</v>
      </c>
      <c r="AT122" s="81">
        <f>L113</f>
        <v>40.08</v>
      </c>
      <c r="AV122" t="s">
        <v>508</v>
      </c>
      <c r="AW122">
        <f>0</f>
        <v>0</v>
      </c>
      <c r="AZ122">
        <f>Source!X33</f>
        <v>35.67</v>
      </c>
      <c r="BA122">
        <f>Source!Y33</f>
        <v>16.43</v>
      </c>
      <c r="CD122">
        <v>1</v>
      </c>
    </row>
    <row r="123" spans="1:83" ht="28" x14ac:dyDescent="0.25">
      <c r="A123" s="64" t="s">
        <v>61</v>
      </c>
      <c r="B123" s="67" t="s">
        <v>520</v>
      </c>
      <c r="C123" s="67" t="str">
        <f>Source!G34</f>
        <v>Планировка площадей: ручным способом, группа грунтов 1</v>
      </c>
      <c r="D123" s="68" t="str">
        <f>Source!H34</f>
        <v>1000 м2</v>
      </c>
      <c r="E123" s="70">
        <f>Source!K34</f>
        <v>3.0599999999999999E-2</v>
      </c>
      <c r="F123" s="70"/>
      <c r="G123" s="70">
        <f>Source!I34</f>
        <v>3.0599999999999999E-2</v>
      </c>
      <c r="H123" s="72"/>
      <c r="I123" s="71"/>
      <c r="J123" s="72"/>
      <c r="K123" s="71"/>
      <c r="L123" s="72"/>
    </row>
    <row r="124" spans="1:83" x14ac:dyDescent="0.25">
      <c r="C124" s="73" t="str">
        <f>"Объем: "&amp;Source!I34&amp;"=30,6/"&amp;"1000"</f>
        <v>Объем: 0,0306=30,6/1000</v>
      </c>
    </row>
    <row r="125" spans="1:83" ht="14.5" x14ac:dyDescent="0.25">
      <c r="A125" s="66"/>
      <c r="B125" s="70">
        <v>1</v>
      </c>
      <c r="C125" s="66" t="s">
        <v>499</v>
      </c>
      <c r="D125" s="68" t="s">
        <v>322</v>
      </c>
      <c r="E125" s="74"/>
      <c r="F125" s="70"/>
      <c r="G125" s="70">
        <f>Source!U34</f>
        <v>3.06</v>
      </c>
      <c r="H125" s="70"/>
      <c r="I125" s="70"/>
      <c r="J125" s="70"/>
      <c r="K125" s="70"/>
      <c r="L125" s="75">
        <f>SUM(L126:L126)-SUMIF(CE126:CE126, 1, L126:L126)</f>
        <v>1351.85</v>
      </c>
    </row>
    <row r="126" spans="1:83" ht="14.5" x14ac:dyDescent="0.25">
      <c r="A126" s="67"/>
      <c r="B126" s="67" t="s">
        <v>336</v>
      </c>
      <c r="C126" s="76" t="s">
        <v>337</v>
      </c>
      <c r="D126" s="77" t="s">
        <v>322</v>
      </c>
      <c r="E126" s="78">
        <v>100</v>
      </c>
      <c r="F126" s="78"/>
      <c r="G126" s="78">
        <f>SmtRes!CX15</f>
        <v>3.06</v>
      </c>
      <c r="H126" s="79"/>
      <c r="I126" s="80"/>
      <c r="J126" s="79">
        <f>SmtRes!CZ15</f>
        <v>441.78</v>
      </c>
      <c r="K126" s="80"/>
      <c r="L126" s="79">
        <f>SmtRes!DI15</f>
        <v>1351.85</v>
      </c>
    </row>
    <row r="127" spans="1:83" ht="14.5" x14ac:dyDescent="0.25">
      <c r="A127" s="67"/>
      <c r="B127" s="67"/>
      <c r="C127" s="82" t="s">
        <v>503</v>
      </c>
      <c r="D127" s="68"/>
      <c r="E127" s="70"/>
      <c r="F127" s="70"/>
      <c r="G127" s="70"/>
      <c r="H127" s="72"/>
      <c r="I127" s="71"/>
      <c r="J127" s="72"/>
      <c r="K127" s="71"/>
      <c r="L127" s="72">
        <f>L125</f>
        <v>1351.85</v>
      </c>
    </row>
    <row r="128" spans="1:83" ht="14.5" x14ac:dyDescent="0.25">
      <c r="A128" s="67"/>
      <c r="B128" s="67"/>
      <c r="C128" s="67" t="s">
        <v>504</v>
      </c>
      <c r="D128" s="68"/>
      <c r="E128" s="70"/>
      <c r="F128" s="70"/>
      <c r="G128" s="70"/>
      <c r="H128" s="72"/>
      <c r="I128" s="71"/>
      <c r="J128" s="72"/>
      <c r="K128" s="71"/>
      <c r="L128" s="72">
        <f>SUM(AR123:AR131)+SUM(AS123:AS131)+SUM(AT123:AT131)+SUM(AU123:AU131)+SUM(AV123:AV131)</f>
        <v>1351.85</v>
      </c>
    </row>
    <row r="129" spans="1:82" ht="42" x14ac:dyDescent="0.25">
      <c r="A129" s="67"/>
      <c r="B129" s="67" t="s">
        <v>58</v>
      </c>
      <c r="C129" s="67" t="s">
        <v>518</v>
      </c>
      <c r="D129" s="68" t="s">
        <v>133</v>
      </c>
      <c r="E129" s="70">
        <f>Source!BZ34</f>
        <v>89</v>
      </c>
      <c r="F129" s="70"/>
      <c r="G129" s="70">
        <f>Source!AT34</f>
        <v>89</v>
      </c>
      <c r="H129" s="72"/>
      <c r="I129" s="71"/>
      <c r="J129" s="72"/>
      <c r="K129" s="71"/>
      <c r="L129" s="72">
        <f>SUM(AZ123:AZ131)</f>
        <v>1203.1500000000001</v>
      </c>
    </row>
    <row r="130" spans="1:82" ht="42" x14ac:dyDescent="0.25">
      <c r="A130" s="76"/>
      <c r="B130" s="76" t="s">
        <v>59</v>
      </c>
      <c r="C130" s="76" t="s">
        <v>519</v>
      </c>
      <c r="D130" s="77" t="s">
        <v>133</v>
      </c>
      <c r="E130" s="78">
        <f>Source!CA34</f>
        <v>41</v>
      </c>
      <c r="F130" s="78"/>
      <c r="G130" s="78">
        <f>Source!AU34</f>
        <v>41</v>
      </c>
      <c r="H130" s="79"/>
      <c r="I130" s="80"/>
      <c r="J130" s="79"/>
      <c r="K130" s="80"/>
      <c r="L130" s="79">
        <f>SUM(BA123:BA131)</f>
        <v>554.26</v>
      </c>
    </row>
    <row r="131" spans="1:82" ht="14" x14ac:dyDescent="0.25">
      <c r="C131" s="84" t="s">
        <v>507</v>
      </c>
      <c r="D131" s="84"/>
      <c r="E131" s="84"/>
      <c r="F131" s="84"/>
      <c r="G131" s="84"/>
      <c r="H131" s="84"/>
      <c r="I131" s="85">
        <f>IF(E123&lt;&gt;0,K131/E123, 0)</f>
        <v>101609.80392156864</v>
      </c>
      <c r="J131" s="85"/>
      <c r="K131" s="85">
        <f>L125+L129+L130</f>
        <v>3109.26</v>
      </c>
      <c r="L131" s="85"/>
      <c r="AD131">
        <f>ROUND((Source!AT34/100)*((ROUND(SUMIF(SmtRes!AQ15:'SmtRes'!AQ15,"=1",SmtRes!AD15:'SmtRes'!AD15)*Source!I34, 2)+ROUND(SUMIF(SmtRes!AQ15:'SmtRes'!AQ15,"=1",SmtRes!AC15:'SmtRes'!AC15)*Source!I34, 2))), 2)</f>
        <v>12.03</v>
      </c>
      <c r="AE131">
        <f>ROUND((Source!AU34/100)*((ROUND(SUMIF(SmtRes!AQ15:'SmtRes'!AQ15,"=1",SmtRes!AD15:'SmtRes'!AD15)*Source!I34, 2)+ROUND(SUMIF(SmtRes!AQ15:'SmtRes'!AQ15,"=1",SmtRes!AC15:'SmtRes'!AC15)*Source!I34, 2))), 2)</f>
        <v>5.54</v>
      </c>
      <c r="AN131" s="81">
        <f>L125+L129+L130</f>
        <v>3109.26</v>
      </c>
      <c r="AO131">
        <f>0</f>
        <v>0</v>
      </c>
      <c r="AQ131" t="s">
        <v>508</v>
      </c>
      <c r="AR131" s="81">
        <f>L125</f>
        <v>1351.85</v>
      </c>
      <c r="AT131">
        <f>0</f>
        <v>0</v>
      </c>
      <c r="AV131" t="s">
        <v>508</v>
      </c>
      <c r="AW131">
        <f>0</f>
        <v>0</v>
      </c>
      <c r="AZ131">
        <f>Source!X34</f>
        <v>1203.1500000000001</v>
      </c>
      <c r="BA131">
        <f>Source!Y34</f>
        <v>554.26</v>
      </c>
      <c r="CD131">
        <v>1</v>
      </c>
    </row>
    <row r="133" spans="1:82" ht="14" x14ac:dyDescent="0.25">
      <c r="A133" s="88"/>
      <c r="B133" s="89"/>
      <c r="C133" s="90" t="s">
        <v>521</v>
      </c>
      <c r="D133" s="90"/>
      <c r="E133" s="90"/>
      <c r="F133" s="90"/>
      <c r="G133" s="90"/>
      <c r="H133" s="90"/>
      <c r="I133" s="75"/>
      <c r="J133" s="88"/>
      <c r="K133" s="91"/>
      <c r="L133" s="75">
        <f>L135+L136+L142+L146</f>
        <v>12059.81</v>
      </c>
    </row>
    <row r="134" spans="1:82" ht="14" x14ac:dyDescent="0.25">
      <c r="A134" s="83"/>
      <c r="B134" s="86"/>
      <c r="C134" s="92" t="s">
        <v>522</v>
      </c>
      <c r="D134" s="87"/>
      <c r="E134" s="87"/>
      <c r="F134" s="87"/>
      <c r="G134" s="87"/>
      <c r="H134" s="87"/>
      <c r="I134" s="72"/>
      <c r="J134" s="83"/>
      <c r="K134" s="70"/>
      <c r="L134" s="72"/>
    </row>
    <row r="135" spans="1:82" ht="14" x14ac:dyDescent="0.25">
      <c r="A135" s="83"/>
      <c r="B135" s="86"/>
      <c r="C135" s="87" t="s">
        <v>523</v>
      </c>
      <c r="D135" s="87"/>
      <c r="E135" s="87"/>
      <c r="F135" s="87"/>
      <c r="G135" s="87"/>
      <c r="H135" s="87"/>
      <c r="I135" s="72"/>
      <c r="J135" s="83"/>
      <c r="K135" s="70"/>
      <c r="L135" s="72">
        <f>SUM(AR53:AR131)</f>
        <v>10041.549999999999</v>
      </c>
    </row>
    <row r="136" spans="1:82" ht="14" hidden="1" x14ac:dyDescent="0.25">
      <c r="A136" s="83"/>
      <c r="B136" s="86"/>
      <c r="C136" s="87" t="s">
        <v>524</v>
      </c>
      <c r="D136" s="87"/>
      <c r="E136" s="87"/>
      <c r="F136" s="87"/>
      <c r="G136" s="87"/>
      <c r="H136" s="87"/>
      <c r="I136" s="72"/>
      <c r="J136" s="83"/>
      <c r="K136" s="70"/>
      <c r="L136" s="72">
        <f>L138+L141+L140</f>
        <v>2018.2599999999998</v>
      </c>
    </row>
    <row r="137" spans="1:82" ht="14" hidden="1" x14ac:dyDescent="0.25">
      <c r="A137" s="83"/>
      <c r="B137" s="86"/>
      <c r="C137" s="92" t="s">
        <v>525</v>
      </c>
      <c r="D137" s="87"/>
      <c r="E137" s="87"/>
      <c r="F137" s="87"/>
      <c r="G137" s="87"/>
      <c r="H137" s="87"/>
      <c r="I137" s="72"/>
      <c r="J137" s="83"/>
      <c r="K137" s="70"/>
      <c r="L137" s="72"/>
    </row>
    <row r="138" spans="1:82" ht="14" x14ac:dyDescent="0.25">
      <c r="A138" s="83"/>
      <c r="B138" s="86"/>
      <c r="C138" s="87" t="s">
        <v>524</v>
      </c>
      <c r="D138" s="87"/>
      <c r="E138" s="87"/>
      <c r="F138" s="87"/>
      <c r="G138" s="87"/>
      <c r="H138" s="87"/>
      <c r="I138" s="72"/>
      <c r="J138" s="83"/>
      <c r="K138" s="70"/>
      <c r="L138" s="72">
        <f>SUM(AO53:AO131)</f>
        <v>1168.7099999999998</v>
      </c>
    </row>
    <row r="139" spans="1:82" ht="14" hidden="1" x14ac:dyDescent="0.25">
      <c r="A139" s="83"/>
      <c r="B139" s="86"/>
      <c r="C139" s="92" t="s">
        <v>526</v>
      </c>
      <c r="D139" s="87"/>
      <c r="E139" s="87"/>
      <c r="F139" s="87"/>
      <c r="G139" s="87"/>
      <c r="H139" s="87"/>
      <c r="I139" s="72"/>
      <c r="J139" s="83"/>
      <c r="K139" s="70"/>
      <c r="L139" s="72"/>
    </row>
    <row r="140" spans="1:82" ht="14" x14ac:dyDescent="0.25">
      <c r="A140" s="83"/>
      <c r="B140" s="86"/>
      <c r="C140" s="87" t="s">
        <v>546</v>
      </c>
      <c r="D140" s="87"/>
      <c r="E140" s="87"/>
      <c r="F140" s="87"/>
      <c r="G140" s="87"/>
      <c r="H140" s="87"/>
      <c r="I140" s="72"/>
      <c r="J140" s="83"/>
      <c r="K140" s="70"/>
      <c r="L140" s="72">
        <f>SUM(AT53:AT131)</f>
        <v>849.55000000000007</v>
      </c>
    </row>
    <row r="141" spans="1:82" ht="14" hidden="1" x14ac:dyDescent="0.25">
      <c r="A141" s="83"/>
      <c r="B141" s="86"/>
      <c r="C141" s="87" t="s">
        <v>527</v>
      </c>
      <c r="D141" s="87"/>
      <c r="E141" s="87"/>
      <c r="F141" s="87"/>
      <c r="G141" s="87"/>
      <c r="H141" s="87"/>
      <c r="I141" s="72"/>
      <c r="J141" s="83"/>
      <c r="K141" s="70"/>
      <c r="L141" s="72">
        <f>SUM(AV53:AV131)</f>
        <v>0</v>
      </c>
    </row>
    <row r="142" spans="1:82" ht="14" hidden="1" x14ac:dyDescent="0.25">
      <c r="A142" s="83"/>
      <c r="B142" s="86"/>
      <c r="C142" s="87" t="s">
        <v>528</v>
      </c>
      <c r="D142" s="87"/>
      <c r="E142" s="87"/>
      <c r="F142" s="87"/>
      <c r="G142" s="87"/>
      <c r="H142" s="87"/>
      <c r="I142" s="72"/>
      <c r="J142" s="83"/>
      <c r="K142" s="70"/>
      <c r="L142" s="72">
        <f>L144+L145</f>
        <v>0</v>
      </c>
    </row>
    <row r="143" spans="1:82" ht="14" hidden="1" x14ac:dyDescent="0.25">
      <c r="A143" s="83"/>
      <c r="B143" s="86"/>
      <c r="C143" s="92" t="s">
        <v>525</v>
      </c>
      <c r="D143" s="87"/>
      <c r="E143" s="87"/>
      <c r="F143" s="87"/>
      <c r="G143" s="87"/>
      <c r="H143" s="87"/>
      <c r="I143" s="72"/>
      <c r="J143" s="83"/>
      <c r="K143" s="70"/>
      <c r="L143" s="72"/>
    </row>
    <row r="144" spans="1:82" ht="14" hidden="1" x14ac:dyDescent="0.25">
      <c r="A144" s="83"/>
      <c r="B144" s="86"/>
      <c r="C144" s="87" t="s">
        <v>529</v>
      </c>
      <c r="D144" s="87"/>
      <c r="E144" s="87"/>
      <c r="F144" s="87"/>
      <c r="G144" s="87"/>
      <c r="H144" s="87"/>
      <c r="I144" s="72"/>
      <c r="J144" s="83"/>
      <c r="K144" s="70"/>
      <c r="L144" s="72">
        <f>SUM(AW53:AW131)-SUM(BK53:BK131)</f>
        <v>0</v>
      </c>
    </row>
    <row r="145" spans="1:12" ht="14" hidden="1" x14ac:dyDescent="0.25">
      <c r="A145" s="83"/>
      <c r="B145" s="86"/>
      <c r="C145" s="87" t="s">
        <v>530</v>
      </c>
      <c r="D145" s="87"/>
      <c r="E145" s="87"/>
      <c r="F145" s="87"/>
      <c r="G145" s="87"/>
      <c r="H145" s="87"/>
      <c r="I145" s="72"/>
      <c r="J145" s="83"/>
      <c r="K145" s="70"/>
      <c r="L145" s="72">
        <f>SUM(BC53:BC131)</f>
        <v>0</v>
      </c>
    </row>
    <row r="146" spans="1:12" ht="14" hidden="1" x14ac:dyDescent="0.25">
      <c r="A146" s="83"/>
      <c r="B146" s="86"/>
      <c r="C146" s="87" t="s">
        <v>531</v>
      </c>
      <c r="D146" s="87"/>
      <c r="E146" s="87"/>
      <c r="F146" s="87"/>
      <c r="G146" s="87"/>
      <c r="H146" s="87"/>
      <c r="I146" s="72"/>
      <c r="J146" s="83"/>
      <c r="K146" s="70"/>
      <c r="L146" s="72">
        <f>SUM(BB53:BB131)</f>
        <v>0</v>
      </c>
    </row>
    <row r="147" spans="1:12" ht="14" x14ac:dyDescent="0.25">
      <c r="A147" s="83"/>
      <c r="B147" s="86"/>
      <c r="C147" s="87" t="s">
        <v>532</v>
      </c>
      <c r="D147" s="87"/>
      <c r="E147" s="87"/>
      <c r="F147" s="87"/>
      <c r="G147" s="87"/>
      <c r="H147" s="87"/>
      <c r="I147" s="72"/>
      <c r="J147" s="83"/>
      <c r="K147" s="70"/>
      <c r="L147" s="72">
        <f>SUM(AR53:AR131)+SUM(AT53:AT131)+SUM(AV53:AV131)</f>
        <v>10891.099999999999</v>
      </c>
    </row>
    <row r="148" spans="1:12" ht="14" x14ac:dyDescent="0.25">
      <c r="A148" s="83"/>
      <c r="B148" s="86"/>
      <c r="C148" s="87" t="s">
        <v>533</v>
      </c>
      <c r="D148" s="87"/>
      <c r="E148" s="87"/>
      <c r="F148" s="87"/>
      <c r="G148" s="87"/>
      <c r="H148" s="87"/>
      <c r="I148" s="72"/>
      <c r="J148" s="83"/>
      <c r="K148" s="70"/>
      <c r="L148" s="72">
        <f>SUM(AZ53:AZ131)</f>
        <v>9743.4</v>
      </c>
    </row>
    <row r="149" spans="1:12" ht="14" x14ac:dyDescent="0.25">
      <c r="A149" s="83"/>
      <c r="B149" s="86"/>
      <c r="C149" s="87" t="s">
        <v>534</v>
      </c>
      <c r="D149" s="87"/>
      <c r="E149" s="87"/>
      <c r="F149" s="87"/>
      <c r="G149" s="87"/>
      <c r="H149" s="87"/>
      <c r="I149" s="72"/>
      <c r="J149" s="83"/>
      <c r="K149" s="70"/>
      <c r="L149" s="72">
        <f>SUM(BA53:BA131)</f>
        <v>4470.99</v>
      </c>
    </row>
    <row r="150" spans="1:12" ht="14" hidden="1" x14ac:dyDescent="0.25">
      <c r="A150" s="83"/>
      <c r="B150" s="86"/>
      <c r="C150" s="87" t="s">
        <v>535</v>
      </c>
      <c r="D150" s="87"/>
      <c r="E150" s="87"/>
      <c r="F150" s="87"/>
      <c r="G150" s="87"/>
      <c r="H150" s="87"/>
      <c r="I150" s="72"/>
      <c r="J150" s="83"/>
      <c r="K150" s="70"/>
      <c r="L150" s="72">
        <f>L152+L153</f>
        <v>0</v>
      </c>
    </row>
    <row r="151" spans="1:12" ht="14" hidden="1" x14ac:dyDescent="0.25">
      <c r="A151" s="83"/>
      <c r="B151" s="86"/>
      <c r="C151" s="92" t="s">
        <v>522</v>
      </c>
      <c r="D151" s="87"/>
      <c r="E151" s="87"/>
      <c r="F151" s="87"/>
      <c r="G151" s="87"/>
      <c r="H151" s="87"/>
      <c r="I151" s="72"/>
      <c r="J151" s="83"/>
      <c r="K151" s="70"/>
      <c r="L151" s="72"/>
    </row>
    <row r="152" spans="1:12" ht="14" hidden="1" x14ac:dyDescent="0.25">
      <c r="A152" s="83"/>
      <c r="B152" s="86"/>
      <c r="C152" s="87" t="s">
        <v>536</v>
      </c>
      <c r="D152" s="87"/>
      <c r="E152" s="87"/>
      <c r="F152" s="87"/>
      <c r="G152" s="87"/>
      <c r="H152" s="87"/>
      <c r="I152" s="72"/>
      <c r="J152" s="83"/>
      <c r="K152" s="70"/>
      <c r="L152" s="72">
        <f>SUM(BK53:BK131)</f>
        <v>0</v>
      </c>
    </row>
    <row r="153" spans="1:12" ht="14" hidden="1" x14ac:dyDescent="0.25">
      <c r="A153" s="83"/>
      <c r="B153" s="86"/>
      <c r="C153" s="87" t="s">
        <v>537</v>
      </c>
      <c r="D153" s="87"/>
      <c r="E153" s="87"/>
      <c r="F153" s="87"/>
      <c r="G153" s="87"/>
      <c r="H153" s="87"/>
      <c r="I153" s="72"/>
      <c r="J153" s="83"/>
      <c r="K153" s="70"/>
      <c r="L153" s="72">
        <f>SUM(BD53:BD131)</f>
        <v>0</v>
      </c>
    </row>
    <row r="154" spans="1:12" ht="14" hidden="1" x14ac:dyDescent="0.25">
      <c r="A154" s="83"/>
      <c r="B154" s="86"/>
      <c r="C154" s="87" t="s">
        <v>538</v>
      </c>
      <c r="D154" s="87"/>
      <c r="E154" s="87"/>
      <c r="F154" s="87"/>
      <c r="G154" s="87"/>
      <c r="H154" s="87"/>
      <c r="I154" s="72"/>
      <c r="J154" s="83"/>
      <c r="K154" s="70"/>
      <c r="L154" s="72"/>
    </row>
    <row r="155" spans="1:12" ht="14" hidden="1" x14ac:dyDescent="0.25">
      <c r="A155" s="83"/>
      <c r="B155" s="86"/>
      <c r="C155" s="87" t="s">
        <v>538</v>
      </c>
      <c r="D155" s="87"/>
      <c r="E155" s="87"/>
      <c r="F155" s="87"/>
      <c r="G155" s="87"/>
      <c r="H155" s="87"/>
      <c r="I155" s="72"/>
      <c r="J155" s="83"/>
      <c r="K155" s="70"/>
      <c r="L155" s="72">
        <f>SUM(BQ53:BQ131)</f>
        <v>0</v>
      </c>
    </row>
    <row r="156" spans="1:12" ht="14" hidden="1" x14ac:dyDescent="0.25">
      <c r="A156" s="83"/>
      <c r="B156" s="86"/>
      <c r="C156" s="87" t="s">
        <v>539</v>
      </c>
      <c r="D156" s="87"/>
      <c r="E156" s="87"/>
      <c r="F156" s="87"/>
      <c r="G156" s="87"/>
      <c r="H156" s="87"/>
      <c r="I156" s="72"/>
      <c r="J156" s="83"/>
      <c r="K156" s="70"/>
      <c r="L156" s="72">
        <f>SUM(BO53:BO131)</f>
        <v>0</v>
      </c>
    </row>
    <row r="157" spans="1:12" ht="14" x14ac:dyDescent="0.25">
      <c r="A157" s="88"/>
      <c r="B157" s="89"/>
      <c r="C157" s="90" t="s">
        <v>540</v>
      </c>
      <c r="D157" s="90"/>
      <c r="E157" s="90"/>
      <c r="F157" s="90"/>
      <c r="G157" s="90"/>
      <c r="H157" s="90"/>
      <c r="I157" s="75"/>
      <c r="J157" s="88"/>
      <c r="K157" s="91"/>
      <c r="L157" s="75">
        <f>L133+L148+L149+L150+L155+L156</f>
        <v>26274.199999999997</v>
      </c>
    </row>
    <row r="158" spans="1:12" ht="14" x14ac:dyDescent="0.25">
      <c r="A158" s="83"/>
      <c r="B158" s="86"/>
      <c r="C158" s="92" t="s">
        <v>541</v>
      </c>
      <c r="D158" s="87"/>
      <c r="E158" s="87"/>
      <c r="F158" s="87"/>
      <c r="G158" s="87"/>
      <c r="H158" s="87"/>
      <c r="I158" s="72"/>
      <c r="J158" s="83"/>
      <c r="K158" s="70"/>
      <c r="L158" s="72"/>
    </row>
    <row r="159" spans="1:12" ht="14" hidden="1" x14ac:dyDescent="0.25">
      <c r="A159" s="83"/>
      <c r="B159" s="86"/>
      <c r="C159" s="87" t="s">
        <v>542</v>
      </c>
      <c r="D159" s="87"/>
      <c r="E159" s="87"/>
      <c r="F159" s="87"/>
      <c r="G159" s="87"/>
      <c r="H159" s="87"/>
      <c r="I159" s="72"/>
      <c r="J159" s="83"/>
      <c r="K159" s="70"/>
      <c r="L159" s="72">
        <f>SUM(AX53:AX131)</f>
        <v>0</v>
      </c>
    </row>
    <row r="160" spans="1:12" ht="14" hidden="1" x14ac:dyDescent="0.25">
      <c r="A160" s="83"/>
      <c r="B160" s="86"/>
      <c r="C160" s="87" t="s">
        <v>543</v>
      </c>
      <c r="D160" s="87"/>
      <c r="E160" s="87"/>
      <c r="F160" s="87"/>
      <c r="G160" s="87"/>
      <c r="H160" s="87"/>
      <c r="I160" s="72"/>
      <c r="J160" s="83"/>
      <c r="K160" s="70"/>
      <c r="L160" s="72">
        <f>SUM(AY53:AY131)</f>
        <v>0</v>
      </c>
    </row>
    <row r="161" spans="1:83" ht="14" x14ac:dyDescent="0.25">
      <c r="A161" s="83"/>
      <c r="B161" s="86"/>
      <c r="C161" s="87" t="s">
        <v>544</v>
      </c>
      <c r="D161" s="87"/>
      <c r="E161" s="87"/>
      <c r="F161" s="93"/>
      <c r="G161" s="74">
        <f>Source!F58</f>
        <v>24.5939646</v>
      </c>
      <c r="H161" s="83"/>
      <c r="I161" s="83"/>
      <c r="J161" s="83"/>
      <c r="K161" s="83"/>
      <c r="L161" s="83"/>
    </row>
    <row r="162" spans="1:83" ht="14" x14ac:dyDescent="0.25">
      <c r="A162" s="83"/>
      <c r="B162" s="86"/>
      <c r="C162" s="87" t="s">
        <v>545</v>
      </c>
      <c r="D162" s="87"/>
      <c r="E162" s="87"/>
      <c r="F162" s="93"/>
      <c r="G162" s="74">
        <f>Source!F59</f>
        <v>1.5286025999999999</v>
      </c>
      <c r="H162" s="83"/>
      <c r="I162" s="83"/>
      <c r="J162" s="83"/>
      <c r="K162" s="83"/>
      <c r="L162" s="83"/>
    </row>
    <row r="165" spans="1:83" ht="16.5" x14ac:dyDescent="0.25">
      <c r="A165" s="62" t="s">
        <v>547</v>
      </c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</row>
    <row r="166" spans="1:83" ht="28" x14ac:dyDescent="0.25">
      <c r="A166" s="64" t="s">
        <v>120</v>
      </c>
      <c r="B166" s="67" t="s">
        <v>548</v>
      </c>
      <c r="C166" s="67" t="str">
        <f>Source!G70</f>
        <v>Устройство постели при одном кабеле в траншее</v>
      </c>
      <c r="D166" s="68" t="str">
        <f>Source!H70</f>
        <v>100 м</v>
      </c>
      <c r="E166" s="70">
        <f>Source!K70</f>
        <v>0.68</v>
      </c>
      <c r="F166" s="70"/>
      <c r="G166" s="70">
        <f>Source!I70</f>
        <v>0.68</v>
      </c>
      <c r="H166" s="72"/>
      <c r="I166" s="71"/>
      <c r="J166" s="72"/>
      <c r="K166" s="71"/>
      <c r="L166" s="72"/>
    </row>
    <row r="167" spans="1:83" x14ac:dyDescent="0.25">
      <c r="C167" s="73" t="str">
        <f>"Объем: "&amp;Source!I70&amp;"=68/"&amp;"100"</f>
        <v>Объем: 0,68=68/100</v>
      </c>
    </row>
    <row r="168" spans="1:83" ht="14.5" x14ac:dyDescent="0.25">
      <c r="A168" s="66"/>
      <c r="B168" s="70">
        <v>1</v>
      </c>
      <c r="C168" s="66" t="s">
        <v>499</v>
      </c>
      <c r="D168" s="68" t="s">
        <v>322</v>
      </c>
      <c r="E168" s="74"/>
      <c r="F168" s="70"/>
      <c r="G168" s="70">
        <f>Source!U70</f>
        <v>3.6040000000000001</v>
      </c>
      <c r="H168" s="70"/>
      <c r="I168" s="70"/>
      <c r="J168" s="70"/>
      <c r="K168" s="70"/>
      <c r="L168" s="75">
        <f>SUM(L169:L169)-SUMIF(CE169:CE169, 1, L169:L169)</f>
        <v>1752.7</v>
      </c>
    </row>
    <row r="169" spans="1:83" ht="28" x14ac:dyDescent="0.25">
      <c r="A169" s="67"/>
      <c r="B169" s="67" t="s">
        <v>352</v>
      </c>
      <c r="C169" s="67" t="s">
        <v>353</v>
      </c>
      <c r="D169" s="68" t="s">
        <v>322</v>
      </c>
      <c r="E169" s="70">
        <v>5.3</v>
      </c>
      <c r="F169" s="70"/>
      <c r="G169" s="70">
        <f>SmtRes!CX16</f>
        <v>3.6040000000000001</v>
      </c>
      <c r="H169" s="72"/>
      <c r="I169" s="71"/>
      <c r="J169" s="72">
        <f>SmtRes!CZ16</f>
        <v>486.32</v>
      </c>
      <c r="K169" s="71"/>
      <c r="L169" s="72">
        <f>SmtRes!DI16</f>
        <v>1752.7</v>
      </c>
    </row>
    <row r="170" spans="1:83" ht="14.5" x14ac:dyDescent="0.25">
      <c r="A170" s="66"/>
      <c r="B170" s="70">
        <v>2</v>
      </c>
      <c r="C170" s="66" t="s">
        <v>500</v>
      </c>
      <c r="D170" s="68"/>
      <c r="E170" s="74"/>
      <c r="F170" s="70"/>
      <c r="G170" s="70"/>
      <c r="H170" s="70"/>
      <c r="I170" s="70"/>
      <c r="J170" s="70"/>
      <c r="K170" s="70"/>
      <c r="L170" s="75">
        <f>SUM(L171:L173)-SUMIF(CE171:CE173, 1, L171:L173)</f>
        <v>1546.2800000000002</v>
      </c>
    </row>
    <row r="171" spans="1:83" ht="14.5" x14ac:dyDescent="0.25">
      <c r="A171" s="66"/>
      <c r="B171" s="70"/>
      <c r="C171" s="66" t="s">
        <v>502</v>
      </c>
      <c r="D171" s="68" t="s">
        <v>322</v>
      </c>
      <c r="E171" s="74"/>
      <c r="F171" s="70"/>
      <c r="G171" s="70">
        <f>Source!V70</f>
        <v>2.6520000000000001</v>
      </c>
      <c r="H171" s="70"/>
      <c r="I171" s="70"/>
      <c r="J171" s="70"/>
      <c r="K171" s="70"/>
      <c r="L171" s="75">
        <f>SUMIF(CE172:CE173, 1, L172:L173)</f>
        <v>1263.57</v>
      </c>
      <c r="CE171">
        <v>1</v>
      </c>
    </row>
    <row r="172" spans="1:83" ht="28" x14ac:dyDescent="0.25">
      <c r="A172" s="67"/>
      <c r="B172" s="67" t="s">
        <v>354</v>
      </c>
      <c r="C172" s="67" t="s">
        <v>356</v>
      </c>
      <c r="D172" s="68" t="s">
        <v>328</v>
      </c>
      <c r="E172" s="70">
        <v>3.9</v>
      </c>
      <c r="F172" s="70"/>
      <c r="G172" s="70">
        <f>SmtRes!CX18</f>
        <v>2.6520000000000001</v>
      </c>
      <c r="H172" s="72">
        <f>SmtRes!CZ18</f>
        <v>477.92</v>
      </c>
      <c r="I172" s="71">
        <f>SmtRes!AJ18</f>
        <v>1.22</v>
      </c>
      <c r="J172" s="72">
        <f>ROUND(H172*I172, 2)</f>
        <v>583.05999999999995</v>
      </c>
      <c r="K172" s="71"/>
      <c r="L172" s="72">
        <f>SmtRes!DG18</f>
        <v>1546.28</v>
      </c>
    </row>
    <row r="173" spans="1:83" ht="14.5" x14ac:dyDescent="0.25">
      <c r="A173" s="67"/>
      <c r="B173" s="67" t="s">
        <v>344</v>
      </c>
      <c r="C173" s="76" t="s">
        <v>515</v>
      </c>
      <c r="D173" s="77" t="s">
        <v>322</v>
      </c>
      <c r="E173" s="78">
        <f>SmtRes!DO18*SmtRes!AT18</f>
        <v>3.9</v>
      </c>
      <c r="F173" s="78"/>
      <c r="G173" s="78">
        <f>ROUND(E173*G166, 7)</f>
        <v>2.6520000000000001</v>
      </c>
      <c r="H173" s="79"/>
      <c r="I173" s="80"/>
      <c r="J173" s="79">
        <f>ROUND(SmtRes!AG18/SmtRes!DO18, 2)</f>
        <v>476.46</v>
      </c>
      <c r="K173" s="80"/>
      <c r="L173" s="79">
        <f>SmtRes!DH18</f>
        <v>1263.57</v>
      </c>
      <c r="CE173">
        <v>1</v>
      </c>
    </row>
    <row r="174" spans="1:83" ht="14.5" x14ac:dyDescent="0.25">
      <c r="A174" s="67"/>
      <c r="B174" s="67"/>
      <c r="C174" s="82" t="s">
        <v>503</v>
      </c>
      <c r="D174" s="68"/>
      <c r="E174" s="70"/>
      <c r="F174" s="70"/>
      <c r="G174" s="70"/>
      <c r="H174" s="72"/>
      <c r="I174" s="71"/>
      <c r="J174" s="72"/>
      <c r="K174" s="71"/>
      <c r="L174" s="72">
        <f>L168+L170+L171</f>
        <v>4562.55</v>
      </c>
    </row>
    <row r="175" spans="1:83" ht="42" x14ac:dyDescent="0.25">
      <c r="A175" s="64" t="s">
        <v>549</v>
      </c>
      <c r="B175" s="67" t="str">
        <f>Source!F71</f>
        <v>421/пр_2020_п.75_пп.а</v>
      </c>
      <c r="C175" s="67" t="str">
        <f>Source!G71</f>
        <v>Сметная стоимость вспомогательных ненормируемых материальных ресурсов, не учтенная в сметной норме, 2%</v>
      </c>
      <c r="D175" s="68" t="str">
        <f>Source!H71</f>
        <v>%</v>
      </c>
      <c r="E175" s="70">
        <f>SmtRes!AT19</f>
        <v>2</v>
      </c>
      <c r="F175" s="70"/>
      <c r="G175" s="70">
        <f>Source!I71</f>
        <v>2</v>
      </c>
      <c r="H175" s="72"/>
      <c r="I175" s="71"/>
      <c r="J175" s="72"/>
      <c r="K175" s="71"/>
      <c r="L175" s="72">
        <f>Source!P71</f>
        <v>35.049999999999997</v>
      </c>
      <c r="AD175">
        <f>ROUND((Source!AT71/100)*((ROUND(0*Source!I71, 2)+ROUND(0*Source!I71, 2))), 2)</f>
        <v>0</v>
      </c>
      <c r="AE175">
        <f>ROUND((Source!AU71/100)*((ROUND(0*Source!I71, 2)+ROUND(0*Source!I71, 2))), 2)</f>
        <v>0</v>
      </c>
      <c r="AN175">
        <f>L175</f>
        <v>35.049999999999997</v>
      </c>
      <c r="AW175">
        <f>L175</f>
        <v>35.049999999999997</v>
      </c>
      <c r="AZ175">
        <f>Source!X71</f>
        <v>0</v>
      </c>
      <c r="BA175">
        <f>Source!Y71</f>
        <v>0</v>
      </c>
      <c r="CD175">
        <v>2</v>
      </c>
    </row>
    <row r="176" spans="1:83" ht="14.5" x14ac:dyDescent="0.25">
      <c r="A176" s="67"/>
      <c r="B176" s="67"/>
      <c r="C176" s="67" t="s">
        <v>504</v>
      </c>
      <c r="D176" s="68"/>
      <c r="E176" s="70"/>
      <c r="F176" s="70"/>
      <c r="G176" s="70"/>
      <c r="H176" s="72"/>
      <c r="I176" s="71"/>
      <c r="J176" s="72"/>
      <c r="K176" s="71"/>
      <c r="L176" s="72">
        <f>SUM(AR166:AR179)+SUM(AS166:AS179)+SUM(AT166:AT179)+SUM(AU166:AU179)+SUM(AV166:AV179)</f>
        <v>3016.27</v>
      </c>
    </row>
    <row r="177" spans="1:83" ht="28" x14ac:dyDescent="0.25">
      <c r="A177" s="67"/>
      <c r="B177" s="67" t="s">
        <v>128</v>
      </c>
      <c r="C177" s="67" t="s">
        <v>550</v>
      </c>
      <c r="D177" s="68" t="s">
        <v>133</v>
      </c>
      <c r="E177" s="70">
        <f>Source!BZ70</f>
        <v>97</v>
      </c>
      <c r="F177" s="70"/>
      <c r="G177" s="70">
        <f>Source!AT70</f>
        <v>97</v>
      </c>
      <c r="H177" s="72"/>
      <c r="I177" s="71"/>
      <c r="J177" s="72"/>
      <c r="K177" s="71"/>
      <c r="L177" s="72">
        <f>SUM(AZ166:AZ179)</f>
        <v>2925.78</v>
      </c>
    </row>
    <row r="178" spans="1:83" ht="28" x14ac:dyDescent="0.25">
      <c r="A178" s="76"/>
      <c r="B178" s="76" t="s">
        <v>129</v>
      </c>
      <c r="C178" s="76" t="s">
        <v>551</v>
      </c>
      <c r="D178" s="77" t="s">
        <v>133</v>
      </c>
      <c r="E178" s="78">
        <f>Source!CA70</f>
        <v>51</v>
      </c>
      <c r="F178" s="78"/>
      <c r="G178" s="78">
        <f>Source!AU70</f>
        <v>51</v>
      </c>
      <c r="H178" s="79"/>
      <c r="I178" s="80"/>
      <c r="J178" s="79"/>
      <c r="K178" s="80"/>
      <c r="L178" s="79">
        <f>SUM(BA166:BA179)</f>
        <v>1538.3</v>
      </c>
    </row>
    <row r="179" spans="1:83" ht="14" x14ac:dyDescent="0.25">
      <c r="C179" s="84" t="s">
        <v>507</v>
      </c>
      <c r="D179" s="84"/>
      <c r="E179" s="84"/>
      <c r="F179" s="84"/>
      <c r="G179" s="84"/>
      <c r="H179" s="84"/>
      <c r="I179" s="85">
        <f>IF(E166&lt;&gt;0,K179/E166, 0)</f>
        <v>13326</v>
      </c>
      <c r="J179" s="85"/>
      <c r="K179" s="85">
        <f>L168+L170+L177+L178+L171+SUM(L175:L175)</f>
        <v>9061.68</v>
      </c>
      <c r="L179" s="85"/>
      <c r="AD179">
        <f>ROUND((Source!AT70/100)*((ROUND(SUMIF(SmtRes!AQ16:'SmtRes'!AQ19,"=1",SmtRes!AD16:'SmtRes'!AD19)*Source!I70, 2)+ROUND(SUMIF(SmtRes!AQ16:'SmtRes'!AQ19,"=1",SmtRes!AC16:'SmtRes'!AC19)*Source!I70, 2))), 2)</f>
        <v>635.04999999999995</v>
      </c>
      <c r="AE179">
        <f>ROUND((Source!AU70/100)*((ROUND(SUMIF(SmtRes!AQ16:'SmtRes'!AQ19,"=1",SmtRes!AD16:'SmtRes'!AD19)*Source!I70, 2)+ROUND(SUMIF(SmtRes!AQ16:'SmtRes'!AQ19,"=1",SmtRes!AC16:'SmtRes'!AC19)*Source!I70, 2))), 2)</f>
        <v>333.89</v>
      </c>
      <c r="AN179" s="81">
        <f>L168+L170+L177+L178+L171</f>
        <v>9026.630000000001</v>
      </c>
      <c r="AO179" s="81">
        <f>L170</f>
        <v>1546.2800000000002</v>
      </c>
      <c r="AQ179" t="s">
        <v>508</v>
      </c>
      <c r="AR179" s="81">
        <f>L168</f>
        <v>1752.7</v>
      </c>
      <c r="AT179" s="81">
        <f>L171</f>
        <v>1263.57</v>
      </c>
      <c r="AV179" t="s">
        <v>508</v>
      </c>
      <c r="AW179">
        <f>0</f>
        <v>0</v>
      </c>
      <c r="AZ179">
        <f>Source!X70</f>
        <v>2925.78</v>
      </c>
      <c r="BA179">
        <f>Source!Y70</f>
        <v>1538.3</v>
      </c>
      <c r="CD179">
        <v>2</v>
      </c>
    </row>
    <row r="180" spans="1:83" ht="28" x14ac:dyDescent="0.25">
      <c r="A180" s="64" t="s">
        <v>134</v>
      </c>
      <c r="B180" s="67" t="s">
        <v>552</v>
      </c>
      <c r="C180" s="67" t="str">
        <f>Source!G72</f>
        <v>На каждый последующий кабель добавлять к норме 08-02-142-01</v>
      </c>
      <c r="D180" s="68" t="str">
        <f>Source!H72</f>
        <v>100 м</v>
      </c>
      <c r="E180" s="70">
        <f>Source!K72</f>
        <v>0.68</v>
      </c>
      <c r="F180" s="70"/>
      <c r="G180" s="70">
        <f>Source!I72</f>
        <v>0.68</v>
      </c>
      <c r="H180" s="72"/>
      <c r="I180" s="71"/>
      <c r="J180" s="72"/>
      <c r="K180" s="71"/>
      <c r="L180" s="72"/>
    </row>
    <row r="181" spans="1:83" x14ac:dyDescent="0.25">
      <c r="C181" s="73" t="str">
        <f>"Объем: "&amp;Source!I72&amp;"=68/"&amp;"100"</f>
        <v>Объем: 0,68=68/100</v>
      </c>
    </row>
    <row r="182" spans="1:83" ht="14.5" x14ac:dyDescent="0.25">
      <c r="A182" s="66"/>
      <c r="B182" s="70">
        <v>1</v>
      </c>
      <c r="C182" s="66" t="s">
        <v>499</v>
      </c>
      <c r="D182" s="68" t="s">
        <v>322</v>
      </c>
      <c r="E182" s="74"/>
      <c r="F182" s="70"/>
      <c r="G182" s="70">
        <f>Source!U72</f>
        <v>1.3532</v>
      </c>
      <c r="H182" s="70"/>
      <c r="I182" s="70"/>
      <c r="J182" s="70"/>
      <c r="K182" s="70"/>
      <c r="L182" s="75">
        <f>SUM(L183:L183)-SUMIF(CE183:CE183, 1, L183:L183)</f>
        <v>658.09</v>
      </c>
    </row>
    <row r="183" spans="1:83" ht="14.5" x14ac:dyDescent="0.25">
      <c r="A183" s="67"/>
      <c r="B183" s="67" t="s">
        <v>352</v>
      </c>
      <c r="C183" s="67" t="s">
        <v>357</v>
      </c>
      <c r="D183" s="68" t="s">
        <v>322</v>
      </c>
      <c r="E183" s="70">
        <v>1.99</v>
      </c>
      <c r="F183" s="70"/>
      <c r="G183" s="70">
        <f>SmtRes!CX20</f>
        <v>1.3532</v>
      </c>
      <c r="H183" s="72"/>
      <c r="I183" s="71"/>
      <c r="J183" s="72">
        <f>SmtRes!CZ20</f>
        <v>486.32</v>
      </c>
      <c r="K183" s="71"/>
      <c r="L183" s="72">
        <f>SmtRes!DI20</f>
        <v>658.09</v>
      </c>
    </row>
    <row r="184" spans="1:83" ht="14.5" x14ac:dyDescent="0.25">
      <c r="A184" s="66"/>
      <c r="B184" s="70">
        <v>2</v>
      </c>
      <c r="C184" s="66" t="s">
        <v>500</v>
      </c>
      <c r="D184" s="68"/>
      <c r="E184" s="74"/>
      <c r="F184" s="70"/>
      <c r="G184" s="70"/>
      <c r="H184" s="70"/>
      <c r="I184" s="70"/>
      <c r="J184" s="70"/>
      <c r="K184" s="70"/>
      <c r="L184" s="75">
        <f>SUM(L185:L187)-SUMIF(CE185:CE187, 1, L185:L187)</f>
        <v>31.720000000000006</v>
      </c>
    </row>
    <row r="185" spans="1:83" ht="14.5" x14ac:dyDescent="0.25">
      <c r="A185" s="66"/>
      <c r="B185" s="70"/>
      <c r="C185" s="66" t="s">
        <v>502</v>
      </c>
      <c r="D185" s="68" t="s">
        <v>322</v>
      </c>
      <c r="E185" s="74"/>
      <c r="F185" s="70"/>
      <c r="G185" s="70">
        <f>Source!V72</f>
        <v>5.4399999999999997E-2</v>
      </c>
      <c r="H185" s="70"/>
      <c r="I185" s="70"/>
      <c r="J185" s="70"/>
      <c r="K185" s="70"/>
      <c r="L185" s="75">
        <f>SUMIF(CE186:CE187, 1, L186:L187)</f>
        <v>27.06</v>
      </c>
      <c r="CE185">
        <v>1</v>
      </c>
    </row>
    <row r="186" spans="1:83" ht="28" x14ac:dyDescent="0.25">
      <c r="A186" s="67"/>
      <c r="B186" s="67" t="s">
        <v>354</v>
      </c>
      <c r="C186" s="67" t="s">
        <v>356</v>
      </c>
      <c r="D186" s="68" t="s">
        <v>328</v>
      </c>
      <c r="E186" s="70">
        <v>0.08</v>
      </c>
      <c r="F186" s="70"/>
      <c r="G186" s="70">
        <f>SmtRes!CX22</f>
        <v>5.4399999999999997E-2</v>
      </c>
      <c r="H186" s="72">
        <f>SmtRes!CZ22</f>
        <v>477.92</v>
      </c>
      <c r="I186" s="71">
        <f>SmtRes!AJ22</f>
        <v>1.22</v>
      </c>
      <c r="J186" s="72">
        <f>ROUND(H186*I186, 2)</f>
        <v>583.05999999999995</v>
      </c>
      <c r="K186" s="71"/>
      <c r="L186" s="72">
        <f>SmtRes!DG22</f>
        <v>31.72</v>
      </c>
    </row>
    <row r="187" spans="1:83" ht="14.5" x14ac:dyDescent="0.25">
      <c r="A187" s="67"/>
      <c r="B187" s="67" t="s">
        <v>344</v>
      </c>
      <c r="C187" s="76" t="s">
        <v>515</v>
      </c>
      <c r="D187" s="77" t="s">
        <v>322</v>
      </c>
      <c r="E187" s="78">
        <f>SmtRes!DO22*SmtRes!AT22</f>
        <v>0.08</v>
      </c>
      <c r="F187" s="78"/>
      <c r="G187" s="78">
        <f>ROUND(E187*G180, 7)</f>
        <v>5.4399999999999997E-2</v>
      </c>
      <c r="H187" s="79"/>
      <c r="I187" s="80"/>
      <c r="J187" s="79">
        <f>ROUND(SmtRes!AG22/SmtRes!DO22, 2)</f>
        <v>497.46</v>
      </c>
      <c r="K187" s="80"/>
      <c r="L187" s="79">
        <f>SmtRes!DH22</f>
        <v>27.06</v>
      </c>
      <c r="CE187">
        <v>1</v>
      </c>
    </row>
    <row r="188" spans="1:83" ht="14.5" x14ac:dyDescent="0.25">
      <c r="A188" s="67"/>
      <c r="B188" s="67"/>
      <c r="C188" s="82" t="s">
        <v>503</v>
      </c>
      <c r="D188" s="68"/>
      <c r="E188" s="70"/>
      <c r="F188" s="70"/>
      <c r="G188" s="70"/>
      <c r="H188" s="72"/>
      <c r="I188" s="71"/>
      <c r="J188" s="72"/>
      <c r="K188" s="71"/>
      <c r="L188" s="72">
        <f>L182+L184+L185</f>
        <v>716.87</v>
      </c>
    </row>
    <row r="189" spans="1:83" ht="42" x14ac:dyDescent="0.25">
      <c r="A189" s="64" t="s">
        <v>553</v>
      </c>
      <c r="B189" s="67" t="str">
        <f>Source!F73</f>
        <v>421/пр_2020_п.75_пп.а</v>
      </c>
      <c r="C189" s="67" t="str">
        <f>Source!G73</f>
        <v>Сметная стоимость вспомогательных ненормируемых материальных ресурсов, не учтенная в сметной норме, 2%</v>
      </c>
      <c r="D189" s="68" t="str">
        <f>Source!H73</f>
        <v>%</v>
      </c>
      <c r="E189" s="70">
        <f>SmtRes!AT23</f>
        <v>2</v>
      </c>
      <c r="F189" s="70"/>
      <c r="G189" s="70">
        <f>Source!I73</f>
        <v>2</v>
      </c>
      <c r="H189" s="72"/>
      <c r="I189" s="71"/>
      <c r="J189" s="72"/>
      <c r="K189" s="71"/>
      <c r="L189" s="72">
        <f>Source!P73</f>
        <v>13.16</v>
      </c>
      <c r="AD189">
        <f>ROUND((Source!AT73/100)*((ROUND(0*Source!I73, 2)+ROUND(0*Source!I73, 2))), 2)</f>
        <v>0</v>
      </c>
      <c r="AE189">
        <f>ROUND((Source!AU73/100)*((ROUND(0*Source!I73, 2)+ROUND(0*Source!I73, 2))), 2)</f>
        <v>0</v>
      </c>
      <c r="AN189">
        <f>L189</f>
        <v>13.16</v>
      </c>
      <c r="AW189">
        <f>L189</f>
        <v>13.16</v>
      </c>
      <c r="AZ189">
        <f>Source!X73</f>
        <v>0</v>
      </c>
      <c r="BA189">
        <f>Source!Y73</f>
        <v>0</v>
      </c>
      <c r="CD189">
        <v>2</v>
      </c>
    </row>
    <row r="190" spans="1:83" ht="14.5" x14ac:dyDescent="0.25">
      <c r="A190" s="67"/>
      <c r="B190" s="67"/>
      <c r="C190" s="67" t="s">
        <v>504</v>
      </c>
      <c r="D190" s="68"/>
      <c r="E190" s="70"/>
      <c r="F190" s="70"/>
      <c r="G190" s="70"/>
      <c r="H190" s="72"/>
      <c r="I190" s="71"/>
      <c r="J190" s="72"/>
      <c r="K190" s="71"/>
      <c r="L190" s="72">
        <f>SUM(AR180:AR193)+SUM(AS180:AS193)+SUM(AT180:AT193)+SUM(AU180:AU193)+SUM(AV180:AV193)</f>
        <v>685.15</v>
      </c>
    </row>
    <row r="191" spans="1:83" ht="28" x14ac:dyDescent="0.25">
      <c r="A191" s="67"/>
      <c r="B191" s="67" t="s">
        <v>128</v>
      </c>
      <c r="C191" s="67" t="s">
        <v>550</v>
      </c>
      <c r="D191" s="68" t="s">
        <v>133</v>
      </c>
      <c r="E191" s="70">
        <f>Source!BZ72</f>
        <v>97</v>
      </c>
      <c r="F191" s="70"/>
      <c r="G191" s="70">
        <f>Source!AT72</f>
        <v>97</v>
      </c>
      <c r="H191" s="72"/>
      <c r="I191" s="71"/>
      <c r="J191" s="72"/>
      <c r="K191" s="71"/>
      <c r="L191" s="72">
        <f>SUM(AZ180:AZ193)</f>
        <v>664.6</v>
      </c>
    </row>
    <row r="192" spans="1:83" ht="28" x14ac:dyDescent="0.25">
      <c r="A192" s="76"/>
      <c r="B192" s="76" t="s">
        <v>129</v>
      </c>
      <c r="C192" s="76" t="s">
        <v>551</v>
      </c>
      <c r="D192" s="77" t="s">
        <v>133</v>
      </c>
      <c r="E192" s="78">
        <f>Source!CA72</f>
        <v>51</v>
      </c>
      <c r="F192" s="78"/>
      <c r="G192" s="78">
        <f>Source!AU72</f>
        <v>51</v>
      </c>
      <c r="H192" s="79"/>
      <c r="I192" s="80"/>
      <c r="J192" s="79"/>
      <c r="K192" s="80"/>
      <c r="L192" s="79">
        <f>SUM(BA180:BA193)</f>
        <v>349.43</v>
      </c>
    </row>
    <row r="193" spans="1:83" ht="14" x14ac:dyDescent="0.25">
      <c r="C193" s="84" t="s">
        <v>507</v>
      </c>
      <c r="D193" s="84"/>
      <c r="E193" s="84"/>
      <c r="F193" s="84"/>
      <c r="G193" s="84"/>
      <c r="H193" s="84"/>
      <c r="I193" s="85">
        <f>IF(E180&lt;&gt;0,K193/E180, 0)</f>
        <v>2564.794117647059</v>
      </c>
      <c r="J193" s="85"/>
      <c r="K193" s="85">
        <f>L182+L184+L191+L192+L185+SUM(L189:L189)</f>
        <v>1744.0600000000002</v>
      </c>
      <c r="L193" s="85"/>
      <c r="AD193">
        <f>ROUND((Source!AT72/100)*((ROUND(SUMIF(SmtRes!AQ20:'SmtRes'!AQ23,"=1",SmtRes!AD20:'SmtRes'!AD23)*Source!I72, 2)+ROUND(SUMIF(SmtRes!AQ20:'SmtRes'!AQ23,"=1",SmtRes!AC20:'SmtRes'!AC23)*Source!I72, 2))), 2)</f>
        <v>648.9</v>
      </c>
      <c r="AE193">
        <f>ROUND((Source!AU72/100)*((ROUND(SUMIF(SmtRes!AQ20:'SmtRes'!AQ23,"=1",SmtRes!AD20:'SmtRes'!AD23)*Source!I72, 2)+ROUND(SUMIF(SmtRes!AQ20:'SmtRes'!AQ23,"=1",SmtRes!AC20:'SmtRes'!AC23)*Source!I72, 2))), 2)</f>
        <v>341.17</v>
      </c>
      <c r="AN193" s="81">
        <f>L182+L184+L191+L192+L185</f>
        <v>1730.9</v>
      </c>
      <c r="AO193" s="81">
        <f>L184</f>
        <v>31.720000000000006</v>
      </c>
      <c r="AQ193" t="s">
        <v>508</v>
      </c>
      <c r="AR193" s="81">
        <f>L182</f>
        <v>658.09</v>
      </c>
      <c r="AT193" s="81">
        <f>L185</f>
        <v>27.06</v>
      </c>
      <c r="AV193" t="s">
        <v>508</v>
      </c>
      <c r="AW193">
        <f>0</f>
        <v>0</v>
      </c>
      <c r="AZ193">
        <f>Source!X72</f>
        <v>664.6</v>
      </c>
      <c r="BA193">
        <f>Source!Y72</f>
        <v>349.43</v>
      </c>
      <c r="CD193">
        <v>2</v>
      </c>
    </row>
    <row r="194" spans="1:83" ht="28" x14ac:dyDescent="0.25">
      <c r="A194" s="94" t="s">
        <v>139</v>
      </c>
      <c r="B194" s="76" t="str">
        <f>Source!F74</f>
        <v>02.3.01.02-1104</v>
      </c>
      <c r="C194" s="76" t="str">
        <f>Source!G74</f>
        <v>Песок природный для строительных работ I класс, средний</v>
      </c>
      <c r="D194" s="77" t="str">
        <f>Source!H74</f>
        <v>м3</v>
      </c>
      <c r="E194" s="78">
        <f>Source!K74</f>
        <v>11.22</v>
      </c>
      <c r="F194" s="78"/>
      <c r="G194" s="78">
        <f>Source!I74</f>
        <v>11.22</v>
      </c>
      <c r="H194" s="79">
        <f>Source!AL74</f>
        <v>573.70000000000005</v>
      </c>
      <c r="I194" s="80">
        <f>IF(Source!BC74&lt;&gt; 0, Source!BC74, 1)</f>
        <v>1.33</v>
      </c>
      <c r="J194" s="79">
        <f>ROUND(H194*I194, 2)</f>
        <v>763.02</v>
      </c>
      <c r="K194" s="80"/>
      <c r="L194" s="79">
        <f>Source!P74</f>
        <v>8561.08</v>
      </c>
    </row>
    <row r="195" spans="1:83" ht="14" x14ac:dyDescent="0.25">
      <c r="C195" s="84" t="s">
        <v>507</v>
      </c>
      <c r="D195" s="84"/>
      <c r="E195" s="84"/>
      <c r="F195" s="84"/>
      <c r="G195" s="84"/>
      <c r="H195" s="84"/>
      <c r="I195" s="85">
        <f>IF(E194&lt;&gt;0,K195/E194, 0)</f>
        <v>763.01960784313724</v>
      </c>
      <c r="J195" s="85"/>
      <c r="K195" s="85">
        <f>L194</f>
        <v>8561.08</v>
      </c>
      <c r="L195" s="85"/>
      <c r="AD195">
        <f>ROUND((Source!AT74/100)*((ROUND(ROUND(Source!AO74,2)*Source!I74, 2)+ROUND(ROUND(Source!AN74,2)*Source!I74, 2))), 2)</f>
        <v>0</v>
      </c>
      <c r="AE195">
        <f>ROUND((Source!AU74/100)*((ROUND(ROUND(Source!AO74,2)*Source!I74, 2)+ROUND(ROUND(Source!AN74,2)*Source!I74, 2))), 2)</f>
        <v>0</v>
      </c>
      <c r="AN195" s="81">
        <f>L194</f>
        <v>8561.08</v>
      </c>
      <c r="AO195">
        <f>0</f>
        <v>0</v>
      </c>
      <c r="AQ195" t="s">
        <v>508</v>
      </c>
      <c r="AR195">
        <f>0</f>
        <v>0</v>
      </c>
      <c r="AT195">
        <f>0</f>
        <v>0</v>
      </c>
      <c r="AV195" t="s">
        <v>508</v>
      </c>
      <c r="AW195" s="81">
        <f>L194</f>
        <v>8561.08</v>
      </c>
      <c r="AZ195">
        <f>Source!X74</f>
        <v>0</v>
      </c>
      <c r="BA195">
        <f>Source!Y74</f>
        <v>0</v>
      </c>
      <c r="CD195">
        <v>1</v>
      </c>
    </row>
    <row r="196" spans="1:83" ht="28" x14ac:dyDescent="0.25">
      <c r="A196" s="64" t="s">
        <v>147</v>
      </c>
      <c r="B196" s="67" t="s">
        <v>554</v>
      </c>
      <c r="C196" s="67" t="str">
        <f>Source!G75</f>
        <v>Кабель до 35 кВ в готовых траншеях без покрытий, масса 1 м: свыше 6 до 9 кг</v>
      </c>
      <c r="D196" s="68" t="str">
        <f>Source!H75</f>
        <v>100 м</v>
      </c>
      <c r="E196" s="70">
        <f>Source!K75</f>
        <v>1.3872</v>
      </c>
      <c r="F196" s="70"/>
      <c r="G196" s="70">
        <f>Source!I75</f>
        <v>1.3872</v>
      </c>
      <c r="H196" s="72"/>
      <c r="I196" s="71"/>
      <c r="J196" s="72"/>
      <c r="K196" s="71"/>
      <c r="L196" s="72"/>
    </row>
    <row r="197" spans="1:83" x14ac:dyDescent="0.25">
      <c r="C197" s="73" t="str">
        <f>"Объем: "&amp;Source!I75&amp;"=138,72/"&amp;"100"</f>
        <v>Объем: 1,3872=138,72/100</v>
      </c>
    </row>
    <row r="198" spans="1:83" ht="14.5" x14ac:dyDescent="0.25">
      <c r="A198" s="66"/>
      <c r="B198" s="70">
        <v>1</v>
      </c>
      <c r="C198" s="66" t="s">
        <v>499</v>
      </c>
      <c r="D198" s="68" t="s">
        <v>322</v>
      </c>
      <c r="E198" s="74"/>
      <c r="F198" s="70"/>
      <c r="G198" s="70">
        <f>Source!U75</f>
        <v>24.414719999999999</v>
      </c>
      <c r="H198" s="70"/>
      <c r="I198" s="70"/>
      <c r="J198" s="70"/>
      <c r="K198" s="70"/>
      <c r="L198" s="75">
        <f>SUM(L199:L199)-SUMIF(CE199:CE199, 1, L199:L199)</f>
        <v>11873.37</v>
      </c>
    </row>
    <row r="199" spans="1:83" ht="28" x14ac:dyDescent="0.25">
      <c r="A199" s="67"/>
      <c r="B199" s="67" t="s">
        <v>352</v>
      </c>
      <c r="C199" s="67" t="s">
        <v>353</v>
      </c>
      <c r="D199" s="68" t="s">
        <v>322</v>
      </c>
      <c r="E199" s="70">
        <v>17.600000000000001</v>
      </c>
      <c r="F199" s="70"/>
      <c r="G199" s="70">
        <f>SmtRes!CX24</f>
        <v>24.414719999999999</v>
      </c>
      <c r="H199" s="72"/>
      <c r="I199" s="71"/>
      <c r="J199" s="72">
        <f>SmtRes!CZ24</f>
        <v>486.32</v>
      </c>
      <c r="K199" s="71"/>
      <c r="L199" s="72">
        <f>SmtRes!DI24</f>
        <v>11873.37</v>
      </c>
    </row>
    <row r="200" spans="1:83" ht="14.5" x14ac:dyDescent="0.25">
      <c r="A200" s="66"/>
      <c r="B200" s="70">
        <v>2</v>
      </c>
      <c r="C200" s="66" t="s">
        <v>500</v>
      </c>
      <c r="D200" s="68"/>
      <c r="E200" s="74"/>
      <c r="F200" s="70"/>
      <c r="G200" s="70"/>
      <c r="H200" s="70"/>
      <c r="I200" s="70"/>
      <c r="J200" s="70"/>
      <c r="K200" s="70"/>
      <c r="L200" s="75">
        <f>SUM(L201:L207)-SUMIF(CE201:CE207, 1, L201:L207)</f>
        <v>5862.9900000000016</v>
      </c>
    </row>
    <row r="201" spans="1:83" ht="14.5" x14ac:dyDescent="0.25">
      <c r="A201" s="66"/>
      <c r="B201" s="70"/>
      <c r="C201" s="66" t="s">
        <v>502</v>
      </c>
      <c r="D201" s="68" t="s">
        <v>322</v>
      </c>
      <c r="E201" s="74"/>
      <c r="F201" s="70"/>
      <c r="G201" s="70">
        <f>Source!V75</f>
        <v>5.3823359999999996</v>
      </c>
      <c r="H201" s="70"/>
      <c r="I201" s="70"/>
      <c r="J201" s="70"/>
      <c r="K201" s="70"/>
      <c r="L201" s="75">
        <f>SUMIF(CE202:CE207, 1, L202:L207)</f>
        <v>3080.55</v>
      </c>
      <c r="CE201">
        <v>1</v>
      </c>
    </row>
    <row r="202" spans="1:83" ht="28" x14ac:dyDescent="0.25">
      <c r="A202" s="67"/>
      <c r="B202" s="67" t="s">
        <v>358</v>
      </c>
      <c r="C202" s="67" t="s">
        <v>360</v>
      </c>
      <c r="D202" s="68" t="s">
        <v>328</v>
      </c>
      <c r="E202" s="70">
        <v>1.94</v>
      </c>
      <c r="F202" s="70"/>
      <c r="G202" s="70">
        <f>SmtRes!CX26</f>
        <v>2.6911679999999998</v>
      </c>
      <c r="H202" s="72"/>
      <c r="I202" s="71"/>
      <c r="J202" s="72">
        <f>SmtRes!CZ26</f>
        <v>1552.12</v>
      </c>
      <c r="K202" s="71"/>
      <c r="L202" s="72">
        <f>SmtRes!DG26</f>
        <v>4177.0200000000004</v>
      </c>
    </row>
    <row r="203" spans="1:83" ht="14.5" x14ac:dyDescent="0.25">
      <c r="A203" s="67"/>
      <c r="B203" s="67" t="s">
        <v>348</v>
      </c>
      <c r="C203" s="67" t="s">
        <v>517</v>
      </c>
      <c r="D203" s="68" t="s">
        <v>322</v>
      </c>
      <c r="E203" s="70">
        <f>SmtRes!DO26*SmtRes!AT26</f>
        <v>1.94</v>
      </c>
      <c r="F203" s="70"/>
      <c r="G203" s="70">
        <f>ROUND(E203*G196, 7)</f>
        <v>2.6911679999999998</v>
      </c>
      <c r="H203" s="72"/>
      <c r="I203" s="71"/>
      <c r="J203" s="72">
        <f>ROUND(SmtRes!AG26/SmtRes!DO26, 2)</f>
        <v>668.23</v>
      </c>
      <c r="K203" s="71"/>
      <c r="L203" s="72">
        <f>SmtRes!DH26</f>
        <v>1798.32</v>
      </c>
      <c r="CE203">
        <v>1</v>
      </c>
    </row>
    <row r="204" spans="1:83" ht="28" x14ac:dyDescent="0.25">
      <c r="A204" s="67"/>
      <c r="B204" s="67" t="s">
        <v>361</v>
      </c>
      <c r="C204" s="67" t="s">
        <v>363</v>
      </c>
      <c r="D204" s="68" t="s">
        <v>328</v>
      </c>
      <c r="E204" s="70">
        <v>3.97</v>
      </c>
      <c r="F204" s="70"/>
      <c r="G204" s="70">
        <f>SmtRes!CX27</f>
        <v>5.5071839999999996</v>
      </c>
      <c r="H204" s="72"/>
      <c r="I204" s="71"/>
      <c r="J204" s="72">
        <f>SmtRes!CZ27</f>
        <v>2.67</v>
      </c>
      <c r="K204" s="71"/>
      <c r="L204" s="72">
        <f>SmtRes!DG27</f>
        <v>14.7</v>
      </c>
    </row>
    <row r="205" spans="1:83" ht="28" x14ac:dyDescent="0.25">
      <c r="A205" s="67"/>
      <c r="B205" s="67" t="s">
        <v>364</v>
      </c>
      <c r="C205" s="67" t="s">
        <v>366</v>
      </c>
      <c r="D205" s="68" t="s">
        <v>328</v>
      </c>
      <c r="E205" s="70">
        <v>3.97</v>
      </c>
      <c r="F205" s="70"/>
      <c r="G205" s="70">
        <f>SmtRes!CX28</f>
        <v>5.5071839999999996</v>
      </c>
      <c r="H205" s="72">
        <f>SmtRes!CZ28</f>
        <v>13.44</v>
      </c>
      <c r="I205" s="71">
        <f>SmtRes!AJ28</f>
        <v>1.38</v>
      </c>
      <c r="J205" s="72">
        <f>ROUND(H205*I205, 2)</f>
        <v>18.55</v>
      </c>
      <c r="K205" s="71"/>
      <c r="L205" s="72">
        <f>SmtRes!DG28</f>
        <v>102.16</v>
      </c>
    </row>
    <row r="206" spans="1:83" ht="28" x14ac:dyDescent="0.25">
      <c r="A206" s="67"/>
      <c r="B206" s="67" t="s">
        <v>354</v>
      </c>
      <c r="C206" s="67" t="s">
        <v>356</v>
      </c>
      <c r="D206" s="68" t="s">
        <v>328</v>
      </c>
      <c r="E206" s="70">
        <v>1.94</v>
      </c>
      <c r="F206" s="70"/>
      <c r="G206" s="70">
        <f>SmtRes!CX29</f>
        <v>2.6911679999999998</v>
      </c>
      <c r="H206" s="72">
        <f>SmtRes!CZ29</f>
        <v>477.92</v>
      </c>
      <c r="I206" s="71">
        <f>SmtRes!AJ29</f>
        <v>1.22</v>
      </c>
      <c r="J206" s="72">
        <f>ROUND(H206*I206, 2)</f>
        <v>583.05999999999995</v>
      </c>
      <c r="K206" s="71"/>
      <c r="L206" s="72">
        <f>SmtRes!DG29</f>
        <v>1569.11</v>
      </c>
    </row>
    <row r="207" spans="1:83" ht="14.5" x14ac:dyDescent="0.25">
      <c r="A207" s="67"/>
      <c r="B207" s="67" t="s">
        <v>344</v>
      </c>
      <c r="C207" s="67" t="s">
        <v>515</v>
      </c>
      <c r="D207" s="68" t="s">
        <v>322</v>
      </c>
      <c r="E207" s="70">
        <f>SmtRes!DO29*SmtRes!AT29</f>
        <v>1.94</v>
      </c>
      <c r="F207" s="70"/>
      <c r="G207" s="70">
        <f>ROUND(E207*G196, 7)</f>
        <v>2.6911679999999998</v>
      </c>
      <c r="H207" s="72"/>
      <c r="I207" s="71"/>
      <c r="J207" s="72">
        <f>ROUND(SmtRes!AG29/SmtRes!DO29, 2)</f>
        <v>476.46</v>
      </c>
      <c r="K207" s="71"/>
      <c r="L207" s="72">
        <f>SmtRes!DH29</f>
        <v>1282.23</v>
      </c>
      <c r="CE207">
        <v>1</v>
      </c>
    </row>
    <row r="208" spans="1:83" ht="14.5" x14ac:dyDescent="0.25">
      <c r="A208" s="66"/>
      <c r="B208" s="70">
        <v>4</v>
      </c>
      <c r="C208" s="66" t="s">
        <v>555</v>
      </c>
      <c r="D208" s="68"/>
      <c r="E208" s="74"/>
      <c r="F208" s="70"/>
      <c r="G208" s="70"/>
      <c r="H208" s="70"/>
      <c r="I208" s="70"/>
      <c r="J208" s="70"/>
      <c r="K208" s="70"/>
      <c r="L208" s="75">
        <f>SUM(L209:L213)-SUMIF(CE209:CE213, 1, L209:L213)</f>
        <v>842.56</v>
      </c>
    </row>
    <row r="209" spans="1:82" ht="56" x14ac:dyDescent="0.25">
      <c r="A209" s="67"/>
      <c r="B209" s="67" t="s">
        <v>367</v>
      </c>
      <c r="C209" s="67" t="s">
        <v>369</v>
      </c>
      <c r="D209" s="68" t="s">
        <v>370</v>
      </c>
      <c r="E209" s="70">
        <v>9.6000000000000002E-2</v>
      </c>
      <c r="F209" s="70"/>
      <c r="G209" s="70">
        <f>SmtRes!CX30</f>
        <v>0.13317119999999999</v>
      </c>
      <c r="H209" s="72">
        <f>SmtRes!CZ30</f>
        <v>37.71</v>
      </c>
      <c r="I209" s="71">
        <f>SmtRes!AI30</f>
        <v>1.53</v>
      </c>
      <c r="J209" s="72">
        <f>ROUND(H209*I209, 2)</f>
        <v>57.7</v>
      </c>
      <c r="K209" s="71"/>
      <c r="L209" s="72">
        <f>SmtRes!DF30</f>
        <v>7.68</v>
      </c>
    </row>
    <row r="210" spans="1:82" ht="42" x14ac:dyDescent="0.25">
      <c r="A210" s="67"/>
      <c r="B210" s="67" t="s">
        <v>371</v>
      </c>
      <c r="C210" s="67" t="s">
        <v>373</v>
      </c>
      <c r="D210" s="68" t="s">
        <v>175</v>
      </c>
      <c r="E210" s="70">
        <v>1E-3</v>
      </c>
      <c r="F210" s="70"/>
      <c r="G210" s="70">
        <f>SmtRes!CX31</f>
        <v>1.3872000000000001E-3</v>
      </c>
      <c r="H210" s="72">
        <f>SmtRes!CZ31</f>
        <v>70310.45</v>
      </c>
      <c r="I210" s="71">
        <f>SmtRes!AI31</f>
        <v>0.84</v>
      </c>
      <c r="J210" s="72">
        <f>ROUND(H210*I210, 2)</f>
        <v>59060.78</v>
      </c>
      <c r="K210" s="71"/>
      <c r="L210" s="72">
        <f>SmtRes!DF31</f>
        <v>81.93</v>
      </c>
    </row>
    <row r="211" spans="1:82" ht="56" x14ac:dyDescent="0.25">
      <c r="A211" s="67"/>
      <c r="B211" s="67" t="s">
        <v>173</v>
      </c>
      <c r="C211" s="67" t="s">
        <v>174</v>
      </c>
      <c r="D211" s="68" t="s">
        <v>175</v>
      </c>
      <c r="E211" s="70">
        <v>0.01</v>
      </c>
      <c r="F211" s="70"/>
      <c r="G211" s="70">
        <f>SmtRes!CX32</f>
        <v>1.3872000000000001E-2</v>
      </c>
      <c r="H211" s="72"/>
      <c r="I211" s="71"/>
      <c r="J211" s="72">
        <f>SmtRes!CZ32</f>
        <v>51057.599999999999</v>
      </c>
      <c r="K211" s="71"/>
      <c r="L211" s="72">
        <f>SmtRes!DF32</f>
        <v>708.27</v>
      </c>
    </row>
    <row r="212" spans="1:82" ht="28" x14ac:dyDescent="0.25">
      <c r="A212" s="67"/>
      <c r="B212" s="67" t="s">
        <v>374</v>
      </c>
      <c r="C212" s="67" t="s">
        <v>376</v>
      </c>
      <c r="D212" s="68" t="s">
        <v>241</v>
      </c>
      <c r="E212" s="70">
        <v>0.25</v>
      </c>
      <c r="F212" s="70"/>
      <c r="G212" s="70">
        <f>SmtRes!CX33</f>
        <v>0.3468</v>
      </c>
      <c r="H212" s="72">
        <f>SmtRes!CZ33</f>
        <v>79.88</v>
      </c>
      <c r="I212" s="71">
        <f>SmtRes!AI33</f>
        <v>1.31</v>
      </c>
      <c r="J212" s="72">
        <f>ROUND(H212*I212, 2)</f>
        <v>104.64</v>
      </c>
      <c r="K212" s="71"/>
      <c r="L212" s="72">
        <f>SmtRes!DF33</f>
        <v>36.29</v>
      </c>
    </row>
    <row r="213" spans="1:82" ht="14.5" x14ac:dyDescent="0.25">
      <c r="A213" s="67"/>
      <c r="B213" s="67" t="s">
        <v>377</v>
      </c>
      <c r="C213" s="76" t="s">
        <v>379</v>
      </c>
      <c r="D213" s="77" t="s">
        <v>175</v>
      </c>
      <c r="E213" s="78">
        <v>6.0000000000000002E-5</v>
      </c>
      <c r="F213" s="78"/>
      <c r="G213" s="78">
        <f>SmtRes!CX34</f>
        <v>8.3200000000000003E-5</v>
      </c>
      <c r="H213" s="79">
        <f>SmtRes!CZ34</f>
        <v>82698.14</v>
      </c>
      <c r="I213" s="80">
        <f>SmtRes!AI34</f>
        <v>1.22</v>
      </c>
      <c r="J213" s="79">
        <f>ROUND(H213*I213, 2)</f>
        <v>100891.73</v>
      </c>
      <c r="K213" s="80"/>
      <c r="L213" s="79">
        <f>SmtRes!DF34</f>
        <v>8.39</v>
      </c>
    </row>
    <row r="214" spans="1:82" ht="14.5" x14ac:dyDescent="0.25">
      <c r="A214" s="67"/>
      <c r="B214" s="67"/>
      <c r="C214" s="82" t="s">
        <v>503</v>
      </c>
      <c r="D214" s="68"/>
      <c r="E214" s="70"/>
      <c r="F214" s="70"/>
      <c r="G214" s="70"/>
      <c r="H214" s="72"/>
      <c r="I214" s="71"/>
      <c r="J214" s="72"/>
      <c r="K214" s="71"/>
      <c r="L214" s="72">
        <f>L198+L200+L201+L208</f>
        <v>21659.47</v>
      </c>
    </row>
    <row r="215" spans="1:82" ht="42" x14ac:dyDescent="0.25">
      <c r="A215" s="64" t="s">
        <v>556</v>
      </c>
      <c r="B215" s="67" t="str">
        <f>Source!F76</f>
        <v>421/пр_2020_п.75_пп.а</v>
      </c>
      <c r="C215" s="67" t="str">
        <f>Source!G76</f>
        <v>Сметная стоимость вспомогательных ненормируемых материальных ресурсов, не учтенная в сметной норме, 2%</v>
      </c>
      <c r="D215" s="68" t="str">
        <f>Source!H76</f>
        <v>%</v>
      </c>
      <c r="E215" s="70">
        <f>SmtRes!AT35</f>
        <v>2</v>
      </c>
      <c r="F215" s="70"/>
      <c r="G215" s="70">
        <f>Source!I76</f>
        <v>2</v>
      </c>
      <c r="H215" s="72"/>
      <c r="I215" s="71"/>
      <c r="J215" s="72"/>
      <c r="K215" s="71"/>
      <c r="L215" s="72">
        <f>Source!P76</f>
        <v>237.47</v>
      </c>
      <c r="AD215">
        <f>ROUND((Source!AT76/100)*((ROUND(0*Source!I76, 2)+ROUND(0*Source!I76, 2))), 2)</f>
        <v>0</v>
      </c>
      <c r="AE215">
        <f>ROUND((Source!AU76/100)*((ROUND(0*Source!I76, 2)+ROUND(0*Source!I76, 2))), 2)</f>
        <v>0</v>
      </c>
      <c r="AN215">
        <f>L215</f>
        <v>237.47</v>
      </c>
      <c r="AW215">
        <f>L215</f>
        <v>237.47</v>
      </c>
      <c r="AZ215">
        <f>Source!X76</f>
        <v>0</v>
      </c>
      <c r="BA215">
        <f>Source!Y76</f>
        <v>0</v>
      </c>
      <c r="CD215">
        <v>2</v>
      </c>
    </row>
    <row r="216" spans="1:82" ht="14.5" x14ac:dyDescent="0.25">
      <c r="A216" s="67"/>
      <c r="B216" s="67"/>
      <c r="C216" s="67" t="s">
        <v>504</v>
      </c>
      <c r="D216" s="68"/>
      <c r="E216" s="70"/>
      <c r="F216" s="70"/>
      <c r="G216" s="70"/>
      <c r="H216" s="72"/>
      <c r="I216" s="71"/>
      <c r="J216" s="72"/>
      <c r="K216" s="71"/>
      <c r="L216" s="72">
        <f>SUM(AR196:AR219)+SUM(AS196:AS219)+SUM(AT196:AT219)+SUM(AU196:AU219)+SUM(AV196:AV219)</f>
        <v>14953.920000000002</v>
      </c>
    </row>
    <row r="217" spans="1:82" ht="28" x14ac:dyDescent="0.25">
      <c r="A217" s="67"/>
      <c r="B217" s="67" t="s">
        <v>128</v>
      </c>
      <c r="C217" s="67" t="s">
        <v>550</v>
      </c>
      <c r="D217" s="68" t="s">
        <v>133</v>
      </c>
      <c r="E217" s="70">
        <f>Source!BZ75</f>
        <v>97</v>
      </c>
      <c r="F217" s="70"/>
      <c r="G217" s="70">
        <f>Source!AT75</f>
        <v>97</v>
      </c>
      <c r="H217" s="72"/>
      <c r="I217" s="71"/>
      <c r="J217" s="72"/>
      <c r="K217" s="71"/>
      <c r="L217" s="72">
        <f>SUM(AZ196:AZ219)</f>
        <v>14505.3</v>
      </c>
    </row>
    <row r="218" spans="1:82" ht="28" x14ac:dyDescent="0.25">
      <c r="A218" s="76"/>
      <c r="B218" s="76" t="s">
        <v>129</v>
      </c>
      <c r="C218" s="76" t="s">
        <v>551</v>
      </c>
      <c r="D218" s="77" t="s">
        <v>133</v>
      </c>
      <c r="E218" s="78">
        <f>Source!CA75</f>
        <v>51</v>
      </c>
      <c r="F218" s="78"/>
      <c r="G218" s="78">
        <f>Source!AU75</f>
        <v>51</v>
      </c>
      <c r="H218" s="79"/>
      <c r="I218" s="80"/>
      <c r="J218" s="79"/>
      <c r="K218" s="80"/>
      <c r="L218" s="79">
        <f>SUM(BA196:BA219)</f>
        <v>7626.5</v>
      </c>
    </row>
    <row r="219" spans="1:82" ht="14" x14ac:dyDescent="0.25">
      <c r="C219" s="84" t="s">
        <v>507</v>
      </c>
      <c r="D219" s="84"/>
      <c r="E219" s="84"/>
      <c r="F219" s="84"/>
      <c r="G219" s="84"/>
      <c r="H219" s="84"/>
      <c r="I219" s="85">
        <f>IF(E196&lt;&gt;0,K219/E196, 0)</f>
        <v>31739.287773933105</v>
      </c>
      <c r="J219" s="85"/>
      <c r="K219" s="85">
        <f>L198+L200+L208+L217+L218+L201+SUM(L215:L215)</f>
        <v>44028.740000000005</v>
      </c>
      <c r="L219" s="85"/>
      <c r="AD219">
        <f>ROUND((Source!AT75/100)*((ROUND(SUMIF(SmtRes!AQ24:'SmtRes'!AQ35,"=1",SmtRes!AD24:'SmtRes'!AD35)*Source!I75, 2)+ROUND(SUMIF(SmtRes!AQ24:'SmtRes'!AQ35,"=1",SmtRes!AC24:'SmtRes'!AC35)*Source!I75, 2))), 2)</f>
        <v>2194.65</v>
      </c>
      <c r="AE219">
        <f>ROUND((Source!AU75/100)*((ROUND(SUMIF(SmtRes!AQ24:'SmtRes'!AQ35,"=1",SmtRes!AD24:'SmtRes'!AD35)*Source!I75, 2)+ROUND(SUMIF(SmtRes!AQ24:'SmtRes'!AQ35,"=1",SmtRes!AC24:'SmtRes'!AC35)*Source!I75, 2))), 2)</f>
        <v>1153.8900000000001</v>
      </c>
      <c r="AN219" s="81">
        <f>L198+L200+L208+L217+L218+L201</f>
        <v>43791.270000000004</v>
      </c>
      <c r="AO219" s="81">
        <f>L200</f>
        <v>5862.9900000000016</v>
      </c>
      <c r="AQ219" t="s">
        <v>508</v>
      </c>
      <c r="AR219" s="81">
        <f>L198</f>
        <v>11873.37</v>
      </c>
      <c r="AT219" s="81">
        <f>L201</f>
        <v>3080.55</v>
      </c>
      <c r="AV219" t="s">
        <v>508</v>
      </c>
      <c r="AW219" s="81">
        <f>L208</f>
        <v>842.56</v>
      </c>
      <c r="AZ219">
        <f>Source!X75</f>
        <v>14505.3</v>
      </c>
      <c r="BA219">
        <f>Source!Y75</f>
        <v>7626.5</v>
      </c>
      <c r="CD219">
        <v>2</v>
      </c>
    </row>
    <row r="220" spans="1:82" ht="56" x14ac:dyDescent="0.25">
      <c r="A220" s="64" t="s">
        <v>152</v>
      </c>
      <c r="B220" s="67" t="s">
        <v>557</v>
      </c>
      <c r="C220" s="67" t="str">
        <f>Source!G77</f>
        <v>Заделка концевая в резиновой перчатке для 3-5-жильного кабеля напряжением: до 10 кВ, сечение одной жилы до 185 мм2</v>
      </c>
      <c r="D220" s="68" t="str">
        <f>Source!H77</f>
        <v>шт</v>
      </c>
      <c r="E220" s="70">
        <f>Source!K77</f>
        <v>2</v>
      </c>
      <c r="F220" s="70"/>
      <c r="G220" s="70">
        <f>Source!I77</f>
        <v>2</v>
      </c>
      <c r="H220" s="72"/>
      <c r="I220" s="71"/>
      <c r="J220" s="72"/>
      <c r="K220" s="71"/>
      <c r="L220" s="72"/>
    </row>
    <row r="221" spans="1:82" ht="14.5" x14ac:dyDescent="0.25">
      <c r="A221" s="66"/>
      <c r="B221" s="70">
        <v>1</v>
      </c>
      <c r="C221" s="66" t="s">
        <v>499</v>
      </c>
      <c r="D221" s="68" t="s">
        <v>322</v>
      </c>
      <c r="E221" s="74"/>
      <c r="F221" s="70"/>
      <c r="G221" s="70">
        <f>Source!U77</f>
        <v>5.38</v>
      </c>
      <c r="H221" s="70"/>
      <c r="I221" s="70"/>
      <c r="J221" s="70"/>
      <c r="K221" s="70"/>
      <c r="L221" s="75">
        <f>SUM(L222:L222)-SUMIF(CE222:CE222, 1, L222:L222)</f>
        <v>2616.4</v>
      </c>
    </row>
    <row r="222" spans="1:82" ht="14.5" x14ac:dyDescent="0.25">
      <c r="A222" s="67"/>
      <c r="B222" s="67" t="s">
        <v>352</v>
      </c>
      <c r="C222" s="67" t="s">
        <v>357</v>
      </c>
      <c r="D222" s="68" t="s">
        <v>322</v>
      </c>
      <c r="E222" s="70">
        <v>2.69</v>
      </c>
      <c r="F222" s="70"/>
      <c r="G222" s="70">
        <f>SmtRes!CX36</f>
        <v>5.38</v>
      </c>
      <c r="H222" s="72"/>
      <c r="I222" s="71"/>
      <c r="J222" s="72">
        <f>SmtRes!CZ36</f>
        <v>486.32</v>
      </c>
      <c r="K222" s="71"/>
      <c r="L222" s="72">
        <f>SmtRes!DI36</f>
        <v>2616.4</v>
      </c>
    </row>
    <row r="223" spans="1:82" ht="14.5" x14ac:dyDescent="0.25">
      <c r="A223" s="66"/>
      <c r="B223" s="70">
        <v>4</v>
      </c>
      <c r="C223" s="66" t="s">
        <v>555</v>
      </c>
      <c r="D223" s="68"/>
      <c r="E223" s="74"/>
      <c r="F223" s="70"/>
      <c r="G223" s="70"/>
      <c r="H223" s="70"/>
      <c r="I223" s="70"/>
      <c r="J223" s="70"/>
      <c r="K223" s="70"/>
      <c r="L223" s="75">
        <f>SUM(L224:L227)-SUMIF(CE224:CE227, 1, L224:L227)</f>
        <v>228.12000000000003</v>
      </c>
    </row>
    <row r="224" spans="1:82" ht="14.5" x14ac:dyDescent="0.25">
      <c r="A224" s="67"/>
      <c r="B224" s="67" t="s">
        <v>380</v>
      </c>
      <c r="C224" s="67" t="s">
        <v>382</v>
      </c>
      <c r="D224" s="68" t="s">
        <v>175</v>
      </c>
      <c r="E224" s="70">
        <v>8.0000000000000004E-4</v>
      </c>
      <c r="F224" s="70"/>
      <c r="G224" s="70">
        <f>SmtRes!CX37</f>
        <v>1.6000000000000001E-3</v>
      </c>
      <c r="H224" s="72">
        <f>SmtRes!CZ37</f>
        <v>116448.72</v>
      </c>
      <c r="I224" s="71">
        <f>SmtRes!AI37</f>
        <v>1.1100000000000001</v>
      </c>
      <c r="J224" s="72">
        <f>ROUND(H224*I224, 2)</f>
        <v>129258.08</v>
      </c>
      <c r="K224" s="71"/>
      <c r="L224" s="72">
        <f>SmtRes!DF37</f>
        <v>206.81</v>
      </c>
    </row>
    <row r="225" spans="1:83" ht="14.5" x14ac:dyDescent="0.25">
      <c r="A225" s="67"/>
      <c r="B225" s="67" t="s">
        <v>383</v>
      </c>
      <c r="C225" s="67" t="s">
        <v>385</v>
      </c>
      <c r="D225" s="68" t="s">
        <v>175</v>
      </c>
      <c r="E225" s="70">
        <v>1.0000000000000001E-5</v>
      </c>
      <c r="F225" s="70"/>
      <c r="G225" s="70">
        <f>SmtRes!CX38</f>
        <v>2.0000000000000002E-5</v>
      </c>
      <c r="H225" s="72">
        <f>SmtRes!CZ38</f>
        <v>81827.199999999997</v>
      </c>
      <c r="I225" s="71">
        <f>SmtRes!AI38</f>
        <v>1.77</v>
      </c>
      <c r="J225" s="72">
        <f>ROUND(H225*I225, 2)</f>
        <v>144834.14000000001</v>
      </c>
      <c r="K225" s="71"/>
      <c r="L225" s="72">
        <f>SmtRes!DF38</f>
        <v>2.9</v>
      </c>
    </row>
    <row r="226" spans="1:83" ht="14.5" x14ac:dyDescent="0.25">
      <c r="A226" s="67"/>
      <c r="B226" s="67" t="s">
        <v>386</v>
      </c>
      <c r="C226" s="67" t="s">
        <v>388</v>
      </c>
      <c r="D226" s="68" t="s">
        <v>241</v>
      </c>
      <c r="E226" s="70">
        <v>0.15</v>
      </c>
      <c r="F226" s="70"/>
      <c r="G226" s="70">
        <f>SmtRes!CX39</f>
        <v>0.3</v>
      </c>
      <c r="H226" s="72">
        <f>SmtRes!CZ39</f>
        <v>41.38</v>
      </c>
      <c r="I226" s="71">
        <f>SmtRes!AI39</f>
        <v>1.26</v>
      </c>
      <c r="J226" s="72">
        <f>ROUND(H226*I226, 2)</f>
        <v>52.14</v>
      </c>
      <c r="K226" s="71"/>
      <c r="L226" s="72">
        <f>SmtRes!DF39</f>
        <v>15.64</v>
      </c>
    </row>
    <row r="227" spans="1:83" ht="56" x14ac:dyDescent="0.25">
      <c r="A227" s="67"/>
      <c r="B227" s="67" t="s">
        <v>367</v>
      </c>
      <c r="C227" s="76" t="s">
        <v>369</v>
      </c>
      <c r="D227" s="77" t="s">
        <v>370</v>
      </c>
      <c r="E227" s="78">
        <v>2.4E-2</v>
      </c>
      <c r="F227" s="78"/>
      <c r="G227" s="78">
        <f>SmtRes!CX40</f>
        <v>4.8000000000000001E-2</v>
      </c>
      <c r="H227" s="79">
        <f>SmtRes!CZ40</f>
        <v>37.71</v>
      </c>
      <c r="I227" s="80">
        <f>SmtRes!AI40</f>
        <v>1.53</v>
      </c>
      <c r="J227" s="79">
        <f>ROUND(H227*I227, 2)</f>
        <v>57.7</v>
      </c>
      <c r="K227" s="80"/>
      <c r="L227" s="79">
        <f>SmtRes!DF40</f>
        <v>2.77</v>
      </c>
    </row>
    <row r="228" spans="1:83" ht="14.5" x14ac:dyDescent="0.25">
      <c r="A228" s="67"/>
      <c r="B228" s="67"/>
      <c r="C228" s="82" t="s">
        <v>503</v>
      </c>
      <c r="D228" s="68"/>
      <c r="E228" s="70"/>
      <c r="F228" s="70"/>
      <c r="G228" s="70"/>
      <c r="H228" s="72"/>
      <c r="I228" s="71"/>
      <c r="J228" s="72"/>
      <c r="K228" s="71"/>
      <c r="L228" s="72">
        <f>L221+L223</f>
        <v>2844.52</v>
      </c>
    </row>
    <row r="229" spans="1:83" ht="42" x14ac:dyDescent="0.25">
      <c r="A229" s="64" t="s">
        <v>558</v>
      </c>
      <c r="B229" s="67" t="str">
        <f>Source!F78</f>
        <v>421/пр_2020_п.75_пп.а</v>
      </c>
      <c r="C229" s="67" t="str">
        <f>Source!G78</f>
        <v>Сметная стоимость вспомогательных ненормируемых материальных ресурсов, не учтенная в сметной норме, 2%</v>
      </c>
      <c r="D229" s="68" t="str">
        <f>Source!H78</f>
        <v>%</v>
      </c>
      <c r="E229" s="70">
        <f>SmtRes!AT41</f>
        <v>2</v>
      </c>
      <c r="F229" s="70"/>
      <c r="G229" s="70">
        <f>Source!I78</f>
        <v>2</v>
      </c>
      <c r="H229" s="72"/>
      <c r="I229" s="71"/>
      <c r="J229" s="72"/>
      <c r="K229" s="71"/>
      <c r="L229" s="72">
        <f>Source!P78</f>
        <v>52.33</v>
      </c>
      <c r="AD229">
        <f>ROUND((Source!AT78/100)*((ROUND(0*Source!I78, 2)+ROUND(0*Source!I78, 2))), 2)</f>
        <v>0</v>
      </c>
      <c r="AE229">
        <f>ROUND((Source!AU78/100)*((ROUND(0*Source!I78, 2)+ROUND(0*Source!I78, 2))), 2)</f>
        <v>0</v>
      </c>
      <c r="AN229">
        <f>L229</f>
        <v>52.33</v>
      </c>
      <c r="AW229">
        <f>L229</f>
        <v>52.33</v>
      </c>
      <c r="AZ229">
        <f>Source!X78</f>
        <v>0</v>
      </c>
      <c r="BA229">
        <f>Source!Y78</f>
        <v>0</v>
      </c>
      <c r="CD229">
        <v>2</v>
      </c>
    </row>
    <row r="230" spans="1:83" ht="14.5" x14ac:dyDescent="0.25">
      <c r="A230" s="67"/>
      <c r="B230" s="67"/>
      <c r="C230" s="67" t="s">
        <v>504</v>
      </c>
      <c r="D230" s="68"/>
      <c r="E230" s="70"/>
      <c r="F230" s="70"/>
      <c r="G230" s="70"/>
      <c r="H230" s="72"/>
      <c r="I230" s="71"/>
      <c r="J230" s="72"/>
      <c r="K230" s="71"/>
      <c r="L230" s="72">
        <f>SUM(AR220:AR233)+SUM(AS220:AS233)+SUM(AT220:AT233)+SUM(AU220:AU233)+SUM(AV220:AV233)</f>
        <v>2616.4</v>
      </c>
    </row>
    <row r="231" spans="1:83" ht="28" x14ac:dyDescent="0.25">
      <c r="A231" s="67"/>
      <c r="B231" s="67" t="s">
        <v>128</v>
      </c>
      <c r="C231" s="67" t="s">
        <v>550</v>
      </c>
      <c r="D231" s="68" t="s">
        <v>133</v>
      </c>
      <c r="E231" s="70">
        <f>Source!BZ77</f>
        <v>97</v>
      </c>
      <c r="F231" s="70"/>
      <c r="G231" s="70">
        <f>Source!AT77</f>
        <v>97</v>
      </c>
      <c r="H231" s="72"/>
      <c r="I231" s="71"/>
      <c r="J231" s="72"/>
      <c r="K231" s="71"/>
      <c r="L231" s="72">
        <f>SUM(AZ220:AZ233)</f>
        <v>2537.91</v>
      </c>
    </row>
    <row r="232" spans="1:83" ht="28" x14ac:dyDescent="0.25">
      <c r="A232" s="76"/>
      <c r="B232" s="76" t="s">
        <v>129</v>
      </c>
      <c r="C232" s="76" t="s">
        <v>551</v>
      </c>
      <c r="D232" s="77" t="s">
        <v>133</v>
      </c>
      <c r="E232" s="78">
        <f>Source!CA77</f>
        <v>51</v>
      </c>
      <c r="F232" s="78"/>
      <c r="G232" s="78">
        <f>Source!AU77</f>
        <v>51</v>
      </c>
      <c r="H232" s="79"/>
      <c r="I232" s="80"/>
      <c r="J232" s="79"/>
      <c r="K232" s="80"/>
      <c r="L232" s="79">
        <f>SUM(BA220:BA233)</f>
        <v>1334.36</v>
      </c>
    </row>
    <row r="233" spans="1:83" ht="14" x14ac:dyDescent="0.25">
      <c r="C233" s="84" t="s">
        <v>507</v>
      </c>
      <c r="D233" s="84"/>
      <c r="E233" s="84"/>
      <c r="F233" s="84"/>
      <c r="G233" s="84"/>
      <c r="H233" s="84"/>
      <c r="I233" s="85">
        <f>IF(E220&lt;&gt;0,K233/E220, 0)</f>
        <v>3384.56</v>
      </c>
      <c r="J233" s="85"/>
      <c r="K233" s="85">
        <f>L221+L223+L231+L232+SUM(L229:L229)</f>
        <v>6769.12</v>
      </c>
      <c r="L233" s="85"/>
      <c r="AD233">
        <f>ROUND((Source!AT77/100)*((ROUND(SUMIF(SmtRes!AQ36:'SmtRes'!AQ41,"=1",SmtRes!AD36:'SmtRes'!AD41)*Source!I77, 2)+ROUND(SUMIF(SmtRes!AQ36:'SmtRes'!AQ41,"=1",SmtRes!AC36:'SmtRes'!AC41)*Source!I77, 2))), 2)</f>
        <v>943.46</v>
      </c>
      <c r="AE233">
        <f>ROUND((Source!AU77/100)*((ROUND(SUMIF(SmtRes!AQ36:'SmtRes'!AQ41,"=1",SmtRes!AD36:'SmtRes'!AD41)*Source!I77, 2)+ROUND(SUMIF(SmtRes!AQ36:'SmtRes'!AQ41,"=1",SmtRes!AC36:'SmtRes'!AC41)*Source!I77, 2))), 2)</f>
        <v>496.05</v>
      </c>
      <c r="AN233" s="81">
        <f>L221+L223+L231+L232</f>
        <v>6716.79</v>
      </c>
      <c r="AO233">
        <f>0</f>
        <v>0</v>
      </c>
      <c r="AQ233" t="s">
        <v>508</v>
      </c>
      <c r="AR233" s="81">
        <f>L221</f>
        <v>2616.4</v>
      </c>
      <c r="AT233">
        <f>0</f>
        <v>0</v>
      </c>
      <c r="AV233" t="s">
        <v>508</v>
      </c>
      <c r="AW233" s="81">
        <f>L223</f>
        <v>228.12000000000003</v>
      </c>
      <c r="AZ233">
        <f>Source!X77</f>
        <v>2537.91</v>
      </c>
      <c r="BA233">
        <f>Source!Y77</f>
        <v>1334.36</v>
      </c>
      <c r="CD233">
        <v>2</v>
      </c>
    </row>
    <row r="234" spans="1:83" ht="28" x14ac:dyDescent="0.25">
      <c r="A234" s="64" t="s">
        <v>159</v>
      </c>
      <c r="B234" s="67" t="s">
        <v>559</v>
      </c>
      <c r="C234" s="67" t="str">
        <f>Source!G79</f>
        <v>Покрытие кабеля, проложенного в траншее: лентой сигнальной</v>
      </c>
      <c r="D234" s="68" t="str">
        <f>Source!H79</f>
        <v>100 м</v>
      </c>
      <c r="E234" s="70">
        <f>Source!K79</f>
        <v>0.68</v>
      </c>
      <c r="F234" s="70"/>
      <c r="G234" s="70">
        <f>Source!I79</f>
        <v>0.68</v>
      </c>
      <c r="H234" s="72"/>
      <c r="I234" s="71"/>
      <c r="J234" s="72"/>
      <c r="K234" s="71"/>
      <c r="L234" s="72"/>
    </row>
    <row r="235" spans="1:83" x14ac:dyDescent="0.25">
      <c r="C235" s="73" t="str">
        <f>"Объем: "&amp;Source!I79&amp;"=68/"&amp;"100"</f>
        <v>Объем: 0,68=68/100</v>
      </c>
    </row>
    <row r="236" spans="1:83" ht="14.5" x14ac:dyDescent="0.25">
      <c r="A236" s="66"/>
      <c r="B236" s="70">
        <v>1</v>
      </c>
      <c r="C236" s="66" t="s">
        <v>499</v>
      </c>
      <c r="D236" s="68" t="s">
        <v>322</v>
      </c>
      <c r="E236" s="74"/>
      <c r="F236" s="70"/>
      <c r="G236" s="70">
        <f>Source!U79</f>
        <v>0.32640000000000002</v>
      </c>
      <c r="H236" s="70"/>
      <c r="I236" s="70"/>
      <c r="J236" s="70"/>
      <c r="K236" s="70"/>
      <c r="L236" s="75">
        <f>SUM(L237:L237)-SUMIF(CE237:CE237, 1, L237:L237)</f>
        <v>135.71</v>
      </c>
    </row>
    <row r="237" spans="1:83" ht="14.5" x14ac:dyDescent="0.25">
      <c r="A237" s="67"/>
      <c r="B237" s="67" t="s">
        <v>389</v>
      </c>
      <c r="C237" s="67" t="s">
        <v>390</v>
      </c>
      <c r="D237" s="68" t="s">
        <v>322</v>
      </c>
      <c r="E237" s="70">
        <v>0.48</v>
      </c>
      <c r="F237" s="70"/>
      <c r="G237" s="70">
        <f>SmtRes!CX42</f>
        <v>0.32640000000000002</v>
      </c>
      <c r="H237" s="72"/>
      <c r="I237" s="71"/>
      <c r="J237" s="72">
        <f>SmtRes!CZ42</f>
        <v>415.79</v>
      </c>
      <c r="K237" s="71"/>
      <c r="L237" s="72">
        <f>SmtRes!DI42</f>
        <v>135.71</v>
      </c>
    </row>
    <row r="238" spans="1:83" ht="14.5" x14ac:dyDescent="0.25">
      <c r="A238" s="66"/>
      <c r="B238" s="70">
        <v>2</v>
      </c>
      <c r="C238" s="66" t="s">
        <v>500</v>
      </c>
      <c r="D238" s="68"/>
      <c r="E238" s="74"/>
      <c r="F238" s="70"/>
      <c r="G238" s="70"/>
      <c r="H238" s="70"/>
      <c r="I238" s="70"/>
      <c r="J238" s="70"/>
      <c r="K238" s="70"/>
      <c r="L238" s="75">
        <f>SUM(L239:L241)-SUMIF(CE239:CE241, 1, L239:L241)</f>
        <v>7.93</v>
      </c>
    </row>
    <row r="239" spans="1:83" ht="14.5" x14ac:dyDescent="0.25">
      <c r="A239" s="66"/>
      <c r="B239" s="70"/>
      <c r="C239" s="66" t="s">
        <v>502</v>
      </c>
      <c r="D239" s="68" t="s">
        <v>322</v>
      </c>
      <c r="E239" s="74"/>
      <c r="F239" s="70"/>
      <c r="G239" s="70">
        <f>Source!V79</f>
        <v>1.3599999999999999E-2</v>
      </c>
      <c r="H239" s="70"/>
      <c r="I239" s="70"/>
      <c r="J239" s="70"/>
      <c r="K239" s="70"/>
      <c r="L239" s="75">
        <f>SUMIF(CE240:CE241, 1, L240:L241)</f>
        <v>6.91</v>
      </c>
      <c r="CE239">
        <v>1</v>
      </c>
    </row>
    <row r="240" spans="1:83" ht="28" x14ac:dyDescent="0.25">
      <c r="A240" s="67"/>
      <c r="B240" s="67" t="s">
        <v>354</v>
      </c>
      <c r="C240" s="67" t="s">
        <v>356</v>
      </c>
      <c r="D240" s="68" t="s">
        <v>328</v>
      </c>
      <c r="E240" s="70">
        <v>0.02</v>
      </c>
      <c r="F240" s="70"/>
      <c r="G240" s="70">
        <f>SmtRes!CX44</f>
        <v>1.3599999999999999E-2</v>
      </c>
      <c r="H240" s="72">
        <f>SmtRes!CZ44</f>
        <v>477.92</v>
      </c>
      <c r="I240" s="71">
        <f>SmtRes!AJ44</f>
        <v>1.22</v>
      </c>
      <c r="J240" s="72">
        <f>ROUND(H240*I240, 2)</f>
        <v>583.05999999999995</v>
      </c>
      <c r="K240" s="71"/>
      <c r="L240" s="72">
        <f>SmtRes!DG44</f>
        <v>7.93</v>
      </c>
    </row>
    <row r="241" spans="1:83" ht="14.5" x14ac:dyDescent="0.25">
      <c r="A241" s="67"/>
      <c r="B241" s="67" t="s">
        <v>344</v>
      </c>
      <c r="C241" s="76" t="s">
        <v>515</v>
      </c>
      <c r="D241" s="77" t="s">
        <v>322</v>
      </c>
      <c r="E241" s="78">
        <f>SmtRes!DO44*SmtRes!AT44</f>
        <v>0.02</v>
      </c>
      <c r="F241" s="78"/>
      <c r="G241" s="78">
        <f>ROUND(E241*G234, 7)</f>
        <v>1.3599999999999999E-2</v>
      </c>
      <c r="H241" s="79"/>
      <c r="I241" s="80"/>
      <c r="J241" s="79">
        <f>ROUND(SmtRes!AG44/SmtRes!DO44, 2)</f>
        <v>508.09</v>
      </c>
      <c r="K241" s="80"/>
      <c r="L241" s="79">
        <f>SmtRes!DH44</f>
        <v>6.91</v>
      </c>
      <c r="CE241">
        <v>1</v>
      </c>
    </row>
    <row r="242" spans="1:83" ht="14.5" x14ac:dyDescent="0.25">
      <c r="A242" s="67"/>
      <c r="B242" s="67"/>
      <c r="C242" s="82" t="s">
        <v>503</v>
      </c>
      <c r="D242" s="68"/>
      <c r="E242" s="70"/>
      <c r="F242" s="70"/>
      <c r="G242" s="70"/>
      <c r="H242" s="72"/>
      <c r="I242" s="71"/>
      <c r="J242" s="72"/>
      <c r="K242" s="71"/>
      <c r="L242" s="72">
        <f>L236+L238+L239</f>
        <v>150.55000000000001</v>
      </c>
    </row>
    <row r="243" spans="1:83" ht="42" x14ac:dyDescent="0.25">
      <c r="A243" s="64" t="s">
        <v>560</v>
      </c>
      <c r="B243" s="67" t="str">
        <f>Source!F80</f>
        <v>421/пр_2020_п.75_пп.а</v>
      </c>
      <c r="C243" s="67" t="str">
        <f>Source!G80</f>
        <v>Сметная стоимость вспомогательных ненормируемых материальных ресурсов, не учтенная в сметной норме, 2%</v>
      </c>
      <c r="D243" s="68" t="str">
        <f>Source!H80</f>
        <v>%</v>
      </c>
      <c r="E243" s="70">
        <f>SmtRes!AT45</f>
        <v>2</v>
      </c>
      <c r="F243" s="70"/>
      <c r="G243" s="70">
        <f>Source!I80</f>
        <v>2</v>
      </c>
      <c r="H243" s="72"/>
      <c r="I243" s="71"/>
      <c r="J243" s="72"/>
      <c r="K243" s="71"/>
      <c r="L243" s="72">
        <f>Source!P80</f>
        <v>2.71</v>
      </c>
      <c r="AD243">
        <f>ROUND((Source!AT80/100)*((ROUND(0*Source!I80, 2)+ROUND(0*Source!I80, 2))), 2)</f>
        <v>0</v>
      </c>
      <c r="AE243">
        <f>ROUND((Source!AU80/100)*((ROUND(0*Source!I80, 2)+ROUND(0*Source!I80, 2))), 2)</f>
        <v>0</v>
      </c>
      <c r="AN243">
        <f>L243</f>
        <v>2.71</v>
      </c>
      <c r="AW243">
        <f>L243</f>
        <v>2.71</v>
      </c>
      <c r="AZ243">
        <f>Source!X80</f>
        <v>0</v>
      </c>
      <c r="BA243">
        <f>Source!Y80</f>
        <v>0</v>
      </c>
      <c r="CD243">
        <v>2</v>
      </c>
    </row>
    <row r="244" spans="1:83" ht="14.5" x14ac:dyDescent="0.25">
      <c r="A244" s="67"/>
      <c r="B244" s="67"/>
      <c r="C244" s="67" t="s">
        <v>504</v>
      </c>
      <c r="D244" s="68"/>
      <c r="E244" s="70"/>
      <c r="F244" s="70"/>
      <c r="G244" s="70"/>
      <c r="H244" s="72"/>
      <c r="I244" s="71"/>
      <c r="J244" s="72"/>
      <c r="K244" s="71"/>
      <c r="L244" s="72">
        <f>SUM(AR234:AR247)+SUM(AS234:AS247)+SUM(AT234:AT247)+SUM(AU234:AU247)+SUM(AV234:AV247)</f>
        <v>142.62</v>
      </c>
    </row>
    <row r="245" spans="1:83" ht="28" x14ac:dyDescent="0.25">
      <c r="A245" s="67"/>
      <c r="B245" s="67" t="s">
        <v>128</v>
      </c>
      <c r="C245" s="67" t="s">
        <v>550</v>
      </c>
      <c r="D245" s="68" t="s">
        <v>133</v>
      </c>
      <c r="E245" s="70">
        <f>Source!BZ79</f>
        <v>97</v>
      </c>
      <c r="F245" s="70"/>
      <c r="G245" s="70">
        <f>Source!AT79</f>
        <v>97</v>
      </c>
      <c r="H245" s="72"/>
      <c r="I245" s="71"/>
      <c r="J245" s="72"/>
      <c r="K245" s="71"/>
      <c r="L245" s="72">
        <f>SUM(AZ234:AZ247)</f>
        <v>138.34</v>
      </c>
    </row>
    <row r="246" spans="1:83" ht="28" x14ac:dyDescent="0.25">
      <c r="A246" s="76"/>
      <c r="B246" s="76" t="s">
        <v>129</v>
      </c>
      <c r="C246" s="76" t="s">
        <v>551</v>
      </c>
      <c r="D246" s="77" t="s">
        <v>133</v>
      </c>
      <c r="E246" s="78">
        <f>Source!CA79</f>
        <v>51</v>
      </c>
      <c r="F246" s="78"/>
      <c r="G246" s="78">
        <f>Source!AU79</f>
        <v>51</v>
      </c>
      <c r="H246" s="79"/>
      <c r="I246" s="80"/>
      <c r="J246" s="79"/>
      <c r="K246" s="80"/>
      <c r="L246" s="79">
        <f>SUM(BA234:BA247)</f>
        <v>72.739999999999995</v>
      </c>
    </row>
    <row r="247" spans="1:83" ht="14" x14ac:dyDescent="0.25">
      <c r="C247" s="84" t="s">
        <v>507</v>
      </c>
      <c r="D247" s="84"/>
      <c r="E247" s="84"/>
      <c r="F247" s="84"/>
      <c r="G247" s="84"/>
      <c r="H247" s="84"/>
      <c r="I247" s="85">
        <f>IF(E234&lt;&gt;0,K247/E234, 0)</f>
        <v>535.79411764705878</v>
      </c>
      <c r="J247" s="85"/>
      <c r="K247" s="85">
        <f>L236+L238+L245+L246+L239+SUM(L243:L243)</f>
        <v>364.34000000000003</v>
      </c>
      <c r="L247" s="85"/>
      <c r="AD247">
        <f>ROUND((Source!AT79/100)*((ROUND(SUMIF(SmtRes!AQ42:'SmtRes'!AQ45,"=1",SmtRes!AD42:'SmtRes'!AD45)*Source!I79, 2)+ROUND(SUMIF(SmtRes!AQ42:'SmtRes'!AQ45,"=1",SmtRes!AC42:'SmtRes'!AC45)*Source!I79, 2))), 2)</f>
        <v>609.39</v>
      </c>
      <c r="AE247">
        <f>ROUND((Source!AU79/100)*((ROUND(SUMIF(SmtRes!AQ42:'SmtRes'!AQ45,"=1",SmtRes!AD42:'SmtRes'!AD45)*Source!I79, 2)+ROUND(SUMIF(SmtRes!AQ42:'SmtRes'!AQ45,"=1",SmtRes!AC42:'SmtRes'!AC45)*Source!I79, 2))), 2)</f>
        <v>320.39999999999998</v>
      </c>
      <c r="AN247" s="81">
        <f>L236+L238+L245+L246+L239</f>
        <v>361.63000000000005</v>
      </c>
      <c r="AO247" s="81">
        <f>L238</f>
        <v>7.93</v>
      </c>
      <c r="AQ247" t="s">
        <v>508</v>
      </c>
      <c r="AR247" s="81">
        <f>L236</f>
        <v>135.71</v>
      </c>
      <c r="AT247" s="81">
        <f>L239</f>
        <v>6.91</v>
      </c>
      <c r="AV247" t="s">
        <v>508</v>
      </c>
      <c r="AW247">
        <f>0</f>
        <v>0</v>
      </c>
      <c r="AZ247">
        <f>Source!X79</f>
        <v>138.34</v>
      </c>
      <c r="BA247">
        <f>Source!Y79</f>
        <v>72.739999999999995</v>
      </c>
      <c r="CD247">
        <v>2</v>
      </c>
    </row>
    <row r="248" spans="1:83" ht="28" x14ac:dyDescent="0.25">
      <c r="A248" s="64" t="s">
        <v>167</v>
      </c>
      <c r="B248" s="67" t="s">
        <v>561</v>
      </c>
      <c r="C248" s="67" t="str">
        <f>Source!G83</f>
        <v>Указатель месторасположения трассы кабелей, проложенных в земле</v>
      </c>
      <c r="D248" s="68" t="str">
        <f>Source!H83</f>
        <v>шт</v>
      </c>
      <c r="E248" s="70">
        <f>Source!K83</f>
        <v>2</v>
      </c>
      <c r="F248" s="70"/>
      <c r="G248" s="70">
        <f>Source!I83</f>
        <v>2</v>
      </c>
      <c r="H248" s="72"/>
      <c r="I248" s="71"/>
      <c r="J248" s="72"/>
      <c r="K248" s="71"/>
      <c r="L248" s="72"/>
    </row>
    <row r="249" spans="1:83" ht="14.5" x14ac:dyDescent="0.25">
      <c r="A249" s="66"/>
      <c r="B249" s="70">
        <v>1</v>
      </c>
      <c r="C249" s="66" t="s">
        <v>499</v>
      </c>
      <c r="D249" s="68" t="s">
        <v>322</v>
      </c>
      <c r="E249" s="74"/>
      <c r="F249" s="70"/>
      <c r="G249" s="70">
        <f>Source!U83</f>
        <v>1.02</v>
      </c>
      <c r="H249" s="70"/>
      <c r="I249" s="70"/>
      <c r="J249" s="70"/>
      <c r="K249" s="70"/>
      <c r="L249" s="75">
        <f>SUM(L250:L250)-SUMIF(CE250:CE250, 1, L250:L250)</f>
        <v>496.05</v>
      </c>
    </row>
    <row r="250" spans="1:83" ht="14.5" x14ac:dyDescent="0.25">
      <c r="A250" s="67"/>
      <c r="B250" s="67" t="s">
        <v>352</v>
      </c>
      <c r="C250" s="67" t="s">
        <v>357</v>
      </c>
      <c r="D250" s="68" t="s">
        <v>322</v>
      </c>
      <c r="E250" s="70">
        <v>0.51</v>
      </c>
      <c r="F250" s="70"/>
      <c r="G250" s="70">
        <f>SmtRes!CX50</f>
        <v>1.02</v>
      </c>
      <c r="H250" s="72"/>
      <c r="I250" s="71"/>
      <c r="J250" s="72">
        <f>SmtRes!CZ50</f>
        <v>486.32</v>
      </c>
      <c r="K250" s="71"/>
      <c r="L250" s="72">
        <f>SmtRes!DI50</f>
        <v>496.05</v>
      </c>
    </row>
    <row r="251" spans="1:83" ht="14.5" x14ac:dyDescent="0.25">
      <c r="A251" s="66"/>
      <c r="B251" s="70">
        <v>4</v>
      </c>
      <c r="C251" s="66" t="s">
        <v>555</v>
      </c>
      <c r="D251" s="68"/>
      <c r="E251" s="74"/>
      <c r="F251" s="70"/>
      <c r="G251" s="70"/>
      <c r="H251" s="70"/>
      <c r="I251" s="70"/>
      <c r="J251" s="70"/>
      <c r="K251" s="70"/>
      <c r="L251" s="75">
        <f>SUM(L252:L254)-SUMIF(CE252:CE254, 1, L252:L254)</f>
        <v>816.01</v>
      </c>
    </row>
    <row r="252" spans="1:83" ht="42" x14ac:dyDescent="0.25">
      <c r="A252" s="67"/>
      <c r="B252" s="67" t="s">
        <v>178</v>
      </c>
      <c r="C252" s="67" t="s">
        <v>179</v>
      </c>
      <c r="D252" s="68" t="s">
        <v>175</v>
      </c>
      <c r="E252" s="70">
        <v>1.06E-3</v>
      </c>
      <c r="F252" s="70"/>
      <c r="G252" s="70">
        <f>SmtRes!CX51</f>
        <v>2.1199999999999999E-3</v>
      </c>
      <c r="H252" s="72"/>
      <c r="I252" s="71"/>
      <c r="J252" s="72">
        <f>SmtRes!CZ51</f>
        <v>52757.599999999999</v>
      </c>
      <c r="K252" s="71"/>
      <c r="L252" s="72">
        <f>SmtRes!DF51</f>
        <v>111.85</v>
      </c>
    </row>
    <row r="253" spans="1:83" ht="56" x14ac:dyDescent="0.25">
      <c r="A253" s="67"/>
      <c r="B253" s="67" t="s">
        <v>173</v>
      </c>
      <c r="C253" s="67" t="s">
        <v>174</v>
      </c>
      <c r="D253" s="68" t="s">
        <v>175</v>
      </c>
      <c r="E253" s="70">
        <v>5.0899999999999999E-3</v>
      </c>
      <c r="F253" s="70"/>
      <c r="G253" s="70">
        <f>SmtRes!CX52</f>
        <v>1.018E-2</v>
      </c>
      <c r="H253" s="72"/>
      <c r="I253" s="71"/>
      <c r="J253" s="72">
        <f>SmtRes!CZ52</f>
        <v>51057.599999999999</v>
      </c>
      <c r="K253" s="71"/>
      <c r="L253" s="72">
        <f>SmtRes!DF52</f>
        <v>519.77</v>
      </c>
    </row>
    <row r="254" spans="1:83" ht="42" x14ac:dyDescent="0.25">
      <c r="A254" s="67"/>
      <c r="B254" s="67" t="s">
        <v>392</v>
      </c>
      <c r="C254" s="76" t="s">
        <v>394</v>
      </c>
      <c r="D254" s="77" t="s">
        <v>175</v>
      </c>
      <c r="E254" s="78">
        <v>2.0000000000000001E-4</v>
      </c>
      <c r="F254" s="78"/>
      <c r="G254" s="78">
        <f>SmtRes!CX53</f>
        <v>4.0000000000000002E-4</v>
      </c>
      <c r="H254" s="79">
        <f>SmtRes!CZ53</f>
        <v>360146.05</v>
      </c>
      <c r="I254" s="80">
        <f>SmtRes!AI53</f>
        <v>1.28</v>
      </c>
      <c r="J254" s="79">
        <f>ROUND(H254*I254, 2)</f>
        <v>460986.94</v>
      </c>
      <c r="K254" s="80"/>
      <c r="L254" s="79">
        <f>SmtRes!DF53</f>
        <v>184.39</v>
      </c>
    </row>
    <row r="255" spans="1:83" ht="14.5" x14ac:dyDescent="0.25">
      <c r="A255" s="67"/>
      <c r="B255" s="67"/>
      <c r="C255" s="82" t="s">
        <v>503</v>
      </c>
      <c r="D255" s="68"/>
      <c r="E255" s="70"/>
      <c r="F255" s="70"/>
      <c r="G255" s="70"/>
      <c r="H255" s="72"/>
      <c r="I255" s="71"/>
      <c r="J255" s="72"/>
      <c r="K255" s="71"/>
      <c r="L255" s="72">
        <f>L249+L251</f>
        <v>1312.06</v>
      </c>
    </row>
    <row r="256" spans="1:83" ht="42" x14ac:dyDescent="0.25">
      <c r="A256" s="64" t="s">
        <v>562</v>
      </c>
      <c r="B256" s="67" t="str">
        <f>Source!F84</f>
        <v>421/пр_2020_п.75_пп.а</v>
      </c>
      <c r="C256" s="67" t="str">
        <f>Source!G84</f>
        <v>Сметная стоимость вспомогательных ненормируемых материальных ресурсов, не учтенная в сметной норме, 2%</v>
      </c>
      <c r="D256" s="68" t="str">
        <f>Source!H84</f>
        <v>%</v>
      </c>
      <c r="E256" s="70">
        <f>SmtRes!AT54</f>
        <v>2</v>
      </c>
      <c r="F256" s="70"/>
      <c r="G256" s="70">
        <f>Source!I84</f>
        <v>2</v>
      </c>
      <c r="H256" s="72"/>
      <c r="I256" s="71"/>
      <c r="J256" s="72"/>
      <c r="K256" s="71"/>
      <c r="L256" s="72">
        <f>Source!P84</f>
        <v>9.92</v>
      </c>
      <c r="AD256">
        <f>ROUND((Source!AT84/100)*((ROUND(0*Source!I84, 2)+ROUND(0*Source!I84, 2))), 2)</f>
        <v>0</v>
      </c>
      <c r="AE256">
        <f>ROUND((Source!AU84/100)*((ROUND(0*Source!I84, 2)+ROUND(0*Source!I84, 2))), 2)</f>
        <v>0</v>
      </c>
      <c r="AN256">
        <f>L256</f>
        <v>9.92</v>
      </c>
      <c r="AW256">
        <f>L256</f>
        <v>9.92</v>
      </c>
      <c r="AZ256">
        <f>Source!X84</f>
        <v>0</v>
      </c>
      <c r="BA256">
        <f>Source!Y84</f>
        <v>0</v>
      </c>
      <c r="CD256">
        <v>2</v>
      </c>
    </row>
    <row r="257" spans="1:82" ht="14.5" x14ac:dyDescent="0.25">
      <c r="A257" s="67"/>
      <c r="B257" s="67"/>
      <c r="C257" s="67" t="s">
        <v>504</v>
      </c>
      <c r="D257" s="68"/>
      <c r="E257" s="70"/>
      <c r="F257" s="70"/>
      <c r="G257" s="70"/>
      <c r="H257" s="72"/>
      <c r="I257" s="71"/>
      <c r="J257" s="72"/>
      <c r="K257" s="71"/>
      <c r="L257" s="72">
        <f>SUM(AR248:AR260)+SUM(AS248:AS260)+SUM(AT248:AT260)+SUM(AU248:AU260)+SUM(AV248:AV260)</f>
        <v>496.05</v>
      </c>
    </row>
    <row r="258" spans="1:82" ht="28" x14ac:dyDescent="0.25">
      <c r="A258" s="67"/>
      <c r="B258" s="67" t="s">
        <v>128</v>
      </c>
      <c r="C258" s="67" t="s">
        <v>550</v>
      </c>
      <c r="D258" s="68" t="s">
        <v>133</v>
      </c>
      <c r="E258" s="70">
        <f>Source!BZ83</f>
        <v>97</v>
      </c>
      <c r="F258" s="70"/>
      <c r="G258" s="70">
        <f>Source!AT83</f>
        <v>97</v>
      </c>
      <c r="H258" s="72"/>
      <c r="I258" s="71"/>
      <c r="J258" s="72"/>
      <c r="K258" s="71"/>
      <c r="L258" s="72">
        <f>SUM(AZ248:AZ260)</f>
        <v>481.17</v>
      </c>
    </row>
    <row r="259" spans="1:82" ht="28" x14ac:dyDescent="0.25">
      <c r="A259" s="76"/>
      <c r="B259" s="76" t="s">
        <v>129</v>
      </c>
      <c r="C259" s="76" t="s">
        <v>551</v>
      </c>
      <c r="D259" s="77" t="s">
        <v>133</v>
      </c>
      <c r="E259" s="78">
        <f>Source!CA83</f>
        <v>51</v>
      </c>
      <c r="F259" s="78"/>
      <c r="G259" s="78">
        <f>Source!AU83</f>
        <v>51</v>
      </c>
      <c r="H259" s="79"/>
      <c r="I259" s="80"/>
      <c r="J259" s="79"/>
      <c r="K259" s="80"/>
      <c r="L259" s="79">
        <f>SUM(BA248:BA260)</f>
        <v>252.99</v>
      </c>
    </row>
    <row r="260" spans="1:82" ht="14" x14ac:dyDescent="0.25">
      <c r="C260" s="84" t="s">
        <v>507</v>
      </c>
      <c r="D260" s="84"/>
      <c r="E260" s="84"/>
      <c r="F260" s="84"/>
      <c r="G260" s="84"/>
      <c r="H260" s="84"/>
      <c r="I260" s="85">
        <f>IF(E248&lt;&gt;0,K260/E248, 0)</f>
        <v>1028.07</v>
      </c>
      <c r="J260" s="85"/>
      <c r="K260" s="85">
        <f>L249+L251+L258+L259+SUM(L256:L256)</f>
        <v>2056.14</v>
      </c>
      <c r="L260" s="85"/>
      <c r="AD260">
        <f>ROUND((Source!AT83/100)*((ROUND(SUMIF(SmtRes!AQ50:'SmtRes'!AQ54,"=1",SmtRes!AD50:'SmtRes'!AD54)*Source!I83, 2)+ROUND(SUMIF(SmtRes!AQ50:'SmtRes'!AQ54,"=1",SmtRes!AC50:'SmtRes'!AC54)*Source!I83, 2))), 2)</f>
        <v>943.46</v>
      </c>
      <c r="AE260">
        <f>ROUND((Source!AU83/100)*((ROUND(SUMIF(SmtRes!AQ50:'SmtRes'!AQ54,"=1",SmtRes!AD50:'SmtRes'!AD54)*Source!I83, 2)+ROUND(SUMIF(SmtRes!AQ50:'SmtRes'!AQ54,"=1",SmtRes!AC50:'SmtRes'!AC54)*Source!I83, 2))), 2)</f>
        <v>496.05</v>
      </c>
      <c r="AN260" s="81">
        <f>L249+L251+L258+L259</f>
        <v>2046.22</v>
      </c>
      <c r="AO260">
        <f>0</f>
        <v>0</v>
      </c>
      <c r="AQ260" t="s">
        <v>508</v>
      </c>
      <c r="AR260" s="81">
        <f>L249</f>
        <v>496.05</v>
      </c>
      <c r="AT260">
        <f>0</f>
        <v>0</v>
      </c>
      <c r="AV260" t="s">
        <v>508</v>
      </c>
      <c r="AW260" s="81">
        <f>L251</f>
        <v>816.01</v>
      </c>
      <c r="AZ260">
        <f>Source!X83</f>
        <v>481.17</v>
      </c>
      <c r="BA260">
        <f>Source!Y83</f>
        <v>252.99</v>
      </c>
      <c r="CD260">
        <v>2</v>
      </c>
    </row>
    <row r="261" spans="1:82" ht="56" x14ac:dyDescent="0.25">
      <c r="A261" s="94" t="s">
        <v>172</v>
      </c>
      <c r="B261" s="76" t="str">
        <f>Source!F85</f>
        <v>08.3.08.02-0058</v>
      </c>
      <c r="C261" s="76" t="str">
        <f>Source!G85</f>
        <v>Уголок стальной горячекатаный равнополочный, марки стали Ст3сп, Ст3пс, ширина полок 35-56 мм, толщина полки 3-5 мм</v>
      </c>
      <c r="D261" s="77" t="str">
        <f>Source!H85</f>
        <v>т</v>
      </c>
      <c r="E261" s="78">
        <f>Source!K85</f>
        <v>-1.5270000000000001E-2</v>
      </c>
      <c r="F261" s="78"/>
      <c r="G261" s="78">
        <f>Source!I85</f>
        <v>-1.5270000000000001E-2</v>
      </c>
      <c r="H261" s="79"/>
      <c r="I261" s="80"/>
      <c r="J261" s="79">
        <f>Source!AL85</f>
        <v>51057.599999999999</v>
      </c>
      <c r="K261" s="80"/>
      <c r="L261" s="79">
        <f>Source!P85</f>
        <v>-779.65</v>
      </c>
    </row>
    <row r="262" spans="1:82" ht="14" x14ac:dyDescent="0.25">
      <c r="C262" s="84" t="s">
        <v>507</v>
      </c>
      <c r="D262" s="84"/>
      <c r="E262" s="84"/>
      <c r="F262" s="84"/>
      <c r="G262" s="84"/>
      <c r="H262" s="84"/>
      <c r="I262" s="85">
        <f>IF(E261&lt;&gt;0,K262/E261, 0)</f>
        <v>51057.629338572362</v>
      </c>
      <c r="J262" s="85"/>
      <c r="K262" s="85">
        <f>L261</f>
        <v>-779.65</v>
      </c>
      <c r="L262" s="85"/>
      <c r="AD262">
        <f>ROUND((Source!AT85/100)*((ROUND(ROUND(Source!AO85,2)*Source!I85, 2)+ROUND(ROUND(Source!AN85,2)*Source!I85, 2))), 2)</f>
        <v>0</v>
      </c>
      <c r="AE262">
        <f>ROUND((Source!AU85/100)*((ROUND(ROUND(Source!AO85,2)*Source!I85, 2)+ROUND(ROUND(Source!AN85,2)*Source!I85, 2))), 2)</f>
        <v>0</v>
      </c>
      <c r="AN262" s="81">
        <f>L261</f>
        <v>-779.65</v>
      </c>
      <c r="AO262">
        <f>0</f>
        <v>0</v>
      </c>
      <c r="AQ262" t="s">
        <v>508</v>
      </c>
      <c r="AR262">
        <f>0</f>
        <v>0</v>
      </c>
      <c r="AT262">
        <f>0</f>
        <v>0</v>
      </c>
      <c r="AV262" t="s">
        <v>508</v>
      </c>
      <c r="AW262" s="81">
        <f>L261</f>
        <v>-779.65</v>
      </c>
      <c r="AZ262">
        <f>Source!X85</f>
        <v>0</v>
      </c>
      <c r="BA262">
        <f>Source!Y85</f>
        <v>0</v>
      </c>
      <c r="CD262">
        <v>2</v>
      </c>
    </row>
    <row r="263" spans="1:82" ht="42" x14ac:dyDescent="0.25">
      <c r="A263" s="94" t="s">
        <v>177</v>
      </c>
      <c r="B263" s="76" t="str">
        <f>Source!F86</f>
        <v>08.3.05.02-0021</v>
      </c>
      <c r="C263" s="76" t="str">
        <f>Source!G86</f>
        <v>Прокат листовой горячекатаный, марки стали Ст3сп, Ст3пс, ширина 1200-3000 мм, толщина 1-8 мм</v>
      </c>
      <c r="D263" s="77" t="str">
        <f>Source!H86</f>
        <v>т</v>
      </c>
      <c r="E263" s="78">
        <f>Source!K86</f>
        <v>-3.1800000000000001E-3</v>
      </c>
      <c r="F263" s="78"/>
      <c r="G263" s="78">
        <f>Source!I86</f>
        <v>-3.1800000000000001E-3</v>
      </c>
      <c r="H263" s="79"/>
      <c r="I263" s="80"/>
      <c r="J263" s="79">
        <f>Source!AL86</f>
        <v>52757.599999999999</v>
      </c>
      <c r="K263" s="80"/>
      <c r="L263" s="79">
        <f>Source!P86</f>
        <v>-167.77</v>
      </c>
    </row>
    <row r="264" spans="1:82" ht="14" x14ac:dyDescent="0.25">
      <c r="C264" s="84" t="s">
        <v>507</v>
      </c>
      <c r="D264" s="84"/>
      <c r="E264" s="84"/>
      <c r="F264" s="84"/>
      <c r="G264" s="84"/>
      <c r="H264" s="84"/>
      <c r="I264" s="85">
        <f>IF(E263&lt;&gt;0,K264/E263, 0)</f>
        <v>52757.861635220128</v>
      </c>
      <c r="J264" s="85"/>
      <c r="K264" s="85">
        <f>L263</f>
        <v>-167.77</v>
      </c>
      <c r="L264" s="85"/>
      <c r="AD264">
        <f>ROUND((Source!AT86/100)*((ROUND(ROUND(Source!AO86,2)*Source!I86, 2)+ROUND(ROUND(Source!AN86,2)*Source!I86, 2))), 2)</f>
        <v>0</v>
      </c>
      <c r="AE264">
        <f>ROUND((Source!AU86/100)*((ROUND(ROUND(Source!AO86,2)*Source!I86, 2)+ROUND(ROUND(Source!AN86,2)*Source!I86, 2))), 2)</f>
        <v>0</v>
      </c>
      <c r="AN264" s="81">
        <f>L263</f>
        <v>-167.77</v>
      </c>
      <c r="AO264">
        <f>0</f>
        <v>0</v>
      </c>
      <c r="AQ264" t="s">
        <v>508</v>
      </c>
      <c r="AR264">
        <f>0</f>
        <v>0</v>
      </c>
      <c r="AT264">
        <f>0</f>
        <v>0</v>
      </c>
      <c r="AV264" t="s">
        <v>508</v>
      </c>
      <c r="AW264" s="81">
        <f>L263</f>
        <v>-167.77</v>
      </c>
      <c r="AZ264">
        <f>Source!X86</f>
        <v>0</v>
      </c>
      <c r="BA264">
        <f>Source!Y86</f>
        <v>0</v>
      </c>
      <c r="CD264">
        <v>2</v>
      </c>
    </row>
    <row r="265" spans="1:82" ht="56" x14ac:dyDescent="0.25">
      <c r="A265" s="64" t="s">
        <v>181</v>
      </c>
      <c r="B265" s="67" t="str">
        <f>Source!F87</f>
        <v>22.2.02.23-0306</v>
      </c>
      <c r="C265" s="67" t="str">
        <f>Source!G87</f>
        <v>Столбики опознавательные для подземных кабельных линий, пластиковые, диаметр 83 мм, толщина стенки 4 мм, высота 1500-1600 мм</v>
      </c>
      <c r="D265" s="68" t="str">
        <f>Source!H87</f>
        <v>100 ШТ</v>
      </c>
      <c r="E265" s="70">
        <f>Source!K87</f>
        <v>0.03</v>
      </c>
      <c r="F265" s="70"/>
      <c r="G265" s="70">
        <f>Source!I87</f>
        <v>0.03</v>
      </c>
      <c r="H265" s="72">
        <f>Source!AL87</f>
        <v>25728.62</v>
      </c>
      <c r="I265" s="71">
        <f>IF(Source!BC87&lt;&gt; 0, Source!BC87, 1)</f>
        <v>1.32</v>
      </c>
      <c r="J265" s="72">
        <f>ROUND(H265*I265, 2)</f>
        <v>33961.78</v>
      </c>
      <c r="K265" s="71"/>
      <c r="L265" s="72">
        <f>Source!P87</f>
        <v>1018.85</v>
      </c>
    </row>
    <row r="266" spans="1:82" x14ac:dyDescent="0.25">
      <c r="A266" s="95"/>
      <c r="B266" s="95"/>
      <c r="C266" s="96" t="str">
        <f>"Объем: "&amp;Source!I87&amp;"=3/"&amp;"100"</f>
        <v>Объем: 0,03=3/100</v>
      </c>
      <c r="D266" s="95"/>
      <c r="E266" s="95"/>
      <c r="F266" s="95"/>
      <c r="G266" s="95"/>
      <c r="H266" s="95"/>
      <c r="I266" s="95"/>
      <c r="J266" s="95"/>
      <c r="K266" s="95"/>
      <c r="L266" s="95"/>
    </row>
    <row r="267" spans="1:82" ht="14" x14ac:dyDescent="0.25">
      <c r="C267" s="84" t="s">
        <v>507</v>
      </c>
      <c r="D267" s="84"/>
      <c r="E267" s="84"/>
      <c r="F267" s="84"/>
      <c r="G267" s="84"/>
      <c r="H267" s="84"/>
      <c r="I267" s="85">
        <f>IF(E265&lt;&gt;0,K267/E265, 0)</f>
        <v>33961.666666666672</v>
      </c>
      <c r="J267" s="85"/>
      <c r="K267" s="85">
        <f>L265</f>
        <v>1018.85</v>
      </c>
      <c r="L267" s="85"/>
      <c r="AD267">
        <f>ROUND((Source!AT87/100)*((ROUND(ROUND(Source!AO87,2)*Source!I87, 2)+ROUND(ROUND(Source!AN87,2)*Source!I87, 2))), 2)</f>
        <v>0</v>
      </c>
      <c r="AE267">
        <f>ROUND((Source!AU87/100)*((ROUND(ROUND(Source!AO87,2)*Source!I87, 2)+ROUND(ROUND(Source!AN87,2)*Source!I87, 2))), 2)</f>
        <v>0</v>
      </c>
      <c r="AN267" s="81">
        <f>L265</f>
        <v>1018.85</v>
      </c>
      <c r="AO267">
        <f>0</f>
        <v>0</v>
      </c>
      <c r="AQ267" t="s">
        <v>508</v>
      </c>
      <c r="AR267">
        <f>0</f>
        <v>0</v>
      </c>
      <c r="AT267">
        <f>0</f>
        <v>0</v>
      </c>
      <c r="AV267" t="s">
        <v>508</v>
      </c>
      <c r="AW267" s="81">
        <f>L265</f>
        <v>1018.85</v>
      </c>
      <c r="AZ267">
        <f>Source!X87</f>
        <v>0</v>
      </c>
      <c r="BA267">
        <f>Source!Y87</f>
        <v>0</v>
      </c>
      <c r="CD267">
        <v>2</v>
      </c>
    </row>
    <row r="268" spans="1:82" ht="42" x14ac:dyDescent="0.25">
      <c r="A268" s="64" t="s">
        <v>189</v>
      </c>
      <c r="B268" s="67" t="str">
        <f>Source!F88</f>
        <v>22.2.02.23-0302</v>
      </c>
      <c r="C268" s="67" t="str">
        <f>Source!G88</f>
        <v>Таблички-указатели кабельных трасс пластиковые односторонние, размеры 300х400х5 мм</v>
      </c>
      <c r="D268" s="68" t="str">
        <f>Source!H88</f>
        <v>100 ШТ</v>
      </c>
      <c r="E268" s="70">
        <f>Source!K88</f>
        <v>0.03</v>
      </c>
      <c r="F268" s="70"/>
      <c r="G268" s="70">
        <f>Source!I88</f>
        <v>0.03</v>
      </c>
      <c r="H268" s="72">
        <f>Source!AL88</f>
        <v>69225.399999999994</v>
      </c>
      <c r="I268" s="71">
        <f>IF(Source!BC88&lt;&gt; 0, Source!BC88, 1)</f>
        <v>1.32</v>
      </c>
      <c r="J268" s="72">
        <f>ROUND(H268*I268, 2)</f>
        <v>91377.53</v>
      </c>
      <c r="K268" s="71"/>
      <c r="L268" s="72">
        <f>Source!P88</f>
        <v>2741.33</v>
      </c>
    </row>
    <row r="269" spans="1:82" x14ac:dyDescent="0.25">
      <c r="A269" s="95"/>
      <c r="B269" s="95"/>
      <c r="C269" s="96" t="str">
        <f>"Объем: "&amp;Source!I88&amp;"=3/"&amp;"100"</f>
        <v>Объем: 0,03=3/100</v>
      </c>
      <c r="D269" s="95"/>
      <c r="E269" s="95"/>
      <c r="F269" s="95"/>
      <c r="G269" s="95"/>
      <c r="H269" s="95"/>
      <c r="I269" s="95"/>
      <c r="J269" s="95"/>
      <c r="K269" s="95"/>
      <c r="L269" s="95"/>
    </row>
    <row r="270" spans="1:82" ht="14" x14ac:dyDescent="0.25">
      <c r="C270" s="84" t="s">
        <v>507</v>
      </c>
      <c r="D270" s="84"/>
      <c r="E270" s="84"/>
      <c r="F270" s="84"/>
      <c r="G270" s="84"/>
      <c r="H270" s="84"/>
      <c r="I270" s="85">
        <f>IF(E268&lt;&gt;0,K270/E268, 0)</f>
        <v>91377.666666666672</v>
      </c>
      <c r="J270" s="85"/>
      <c r="K270" s="85">
        <f>L268</f>
        <v>2741.33</v>
      </c>
      <c r="L270" s="85"/>
      <c r="AD270">
        <f>ROUND((Source!AT88/100)*((ROUND(ROUND(Source!AO88,2)*Source!I88, 2)+ROUND(ROUND(Source!AN88,2)*Source!I88, 2))), 2)</f>
        <v>0</v>
      </c>
      <c r="AE270">
        <f>ROUND((Source!AU88/100)*((ROUND(ROUND(Source!AO88,2)*Source!I88, 2)+ROUND(ROUND(Source!AN88,2)*Source!I88, 2))), 2)</f>
        <v>0</v>
      </c>
      <c r="AN270" s="81">
        <f>L268</f>
        <v>2741.33</v>
      </c>
      <c r="AO270">
        <f>0</f>
        <v>0</v>
      </c>
      <c r="AQ270" t="s">
        <v>508</v>
      </c>
      <c r="AR270">
        <f>0</f>
        <v>0</v>
      </c>
      <c r="AT270">
        <f>0</f>
        <v>0</v>
      </c>
      <c r="AV270" t="s">
        <v>508</v>
      </c>
      <c r="AW270" s="81">
        <f>L268</f>
        <v>2741.33</v>
      </c>
      <c r="AZ270">
        <f>Source!X88</f>
        <v>0</v>
      </c>
      <c r="BA270">
        <f>Source!Y88</f>
        <v>0</v>
      </c>
      <c r="CD270">
        <v>2</v>
      </c>
    </row>
    <row r="272" spans="1:82" ht="14" x14ac:dyDescent="0.25">
      <c r="A272" s="88"/>
      <c r="B272" s="89"/>
      <c r="C272" s="90" t="s">
        <v>521</v>
      </c>
      <c r="D272" s="90"/>
      <c r="E272" s="90"/>
      <c r="F272" s="90"/>
      <c r="G272" s="90"/>
      <c r="H272" s="90"/>
      <c r="I272" s="75"/>
      <c r="J272" s="88"/>
      <c r="K272" s="91"/>
      <c r="L272" s="75">
        <f>L274+L275+L281+L285</f>
        <v>42970.5</v>
      </c>
    </row>
    <row r="273" spans="1:12" ht="14" x14ac:dyDescent="0.25">
      <c r="A273" s="83"/>
      <c r="B273" s="86"/>
      <c r="C273" s="92" t="s">
        <v>522</v>
      </c>
      <c r="D273" s="87"/>
      <c r="E273" s="87"/>
      <c r="F273" s="87"/>
      <c r="G273" s="87"/>
      <c r="H273" s="87"/>
      <c r="I273" s="72"/>
      <c r="J273" s="83"/>
      <c r="K273" s="70"/>
      <c r="L273" s="72"/>
    </row>
    <row r="274" spans="1:12" ht="14" x14ac:dyDescent="0.25">
      <c r="A274" s="83"/>
      <c r="B274" s="86"/>
      <c r="C274" s="87" t="s">
        <v>523</v>
      </c>
      <c r="D274" s="87"/>
      <c r="E274" s="87"/>
      <c r="F274" s="87"/>
      <c r="G274" s="87"/>
      <c r="H274" s="87"/>
      <c r="I274" s="72"/>
      <c r="J274" s="83"/>
      <c r="K274" s="70"/>
      <c r="L274" s="72">
        <f>SUM(AR165:AR270)</f>
        <v>17532.32</v>
      </c>
    </row>
    <row r="275" spans="1:12" ht="14" hidden="1" x14ac:dyDescent="0.25">
      <c r="A275" s="83"/>
      <c r="B275" s="86"/>
      <c r="C275" s="87" t="s">
        <v>524</v>
      </c>
      <c r="D275" s="87"/>
      <c r="E275" s="87"/>
      <c r="F275" s="87"/>
      <c r="G275" s="87"/>
      <c r="H275" s="87"/>
      <c r="I275" s="72"/>
      <c r="J275" s="83"/>
      <c r="K275" s="70"/>
      <c r="L275" s="72">
        <f>L277+L280+L279</f>
        <v>11827.010000000002</v>
      </c>
    </row>
    <row r="276" spans="1:12" ht="14" hidden="1" x14ac:dyDescent="0.25">
      <c r="A276" s="83"/>
      <c r="B276" s="86"/>
      <c r="C276" s="92" t="s">
        <v>525</v>
      </c>
      <c r="D276" s="87"/>
      <c r="E276" s="87"/>
      <c r="F276" s="87"/>
      <c r="G276" s="87"/>
      <c r="H276" s="87"/>
      <c r="I276" s="72"/>
      <c r="J276" s="83"/>
      <c r="K276" s="70"/>
      <c r="L276" s="72"/>
    </row>
    <row r="277" spans="1:12" ht="14" x14ac:dyDescent="0.25">
      <c r="A277" s="83"/>
      <c r="B277" s="86"/>
      <c r="C277" s="87" t="s">
        <v>524</v>
      </c>
      <c r="D277" s="87"/>
      <c r="E277" s="87"/>
      <c r="F277" s="87"/>
      <c r="G277" s="87"/>
      <c r="H277" s="87"/>
      <c r="I277" s="72"/>
      <c r="J277" s="83"/>
      <c r="K277" s="70"/>
      <c r="L277" s="72">
        <f>SUM(AO165:AO270)</f>
        <v>7448.9200000000019</v>
      </c>
    </row>
    <row r="278" spans="1:12" ht="14" hidden="1" x14ac:dyDescent="0.25">
      <c r="A278" s="83"/>
      <c r="B278" s="86"/>
      <c r="C278" s="92" t="s">
        <v>526</v>
      </c>
      <c r="D278" s="87"/>
      <c r="E278" s="87"/>
      <c r="F278" s="87"/>
      <c r="G278" s="87"/>
      <c r="H278" s="87"/>
      <c r="I278" s="72"/>
      <c r="J278" s="83"/>
      <c r="K278" s="70"/>
      <c r="L278" s="72"/>
    </row>
    <row r="279" spans="1:12" ht="14" x14ac:dyDescent="0.25">
      <c r="A279" s="83"/>
      <c r="B279" s="86"/>
      <c r="C279" s="87" t="s">
        <v>546</v>
      </c>
      <c r="D279" s="87"/>
      <c r="E279" s="87"/>
      <c r="F279" s="87"/>
      <c r="G279" s="87"/>
      <c r="H279" s="87"/>
      <c r="I279" s="72"/>
      <c r="J279" s="83"/>
      <c r="K279" s="70"/>
      <c r="L279" s="72">
        <f>SUM(AT165:AT270)</f>
        <v>4378.09</v>
      </c>
    </row>
    <row r="280" spans="1:12" ht="14" hidden="1" x14ac:dyDescent="0.25">
      <c r="A280" s="83"/>
      <c r="B280" s="86"/>
      <c r="C280" s="87" t="s">
        <v>527</v>
      </c>
      <c r="D280" s="87"/>
      <c r="E280" s="87"/>
      <c r="F280" s="87"/>
      <c r="G280" s="87"/>
      <c r="H280" s="87"/>
      <c r="I280" s="72"/>
      <c r="J280" s="83"/>
      <c r="K280" s="70"/>
      <c r="L280" s="72">
        <f>SUM(AV165:AV270)</f>
        <v>0</v>
      </c>
    </row>
    <row r="281" spans="1:12" ht="14" x14ac:dyDescent="0.25">
      <c r="A281" s="83"/>
      <c r="B281" s="86"/>
      <c r="C281" s="87" t="s">
        <v>528</v>
      </c>
      <c r="D281" s="87"/>
      <c r="E281" s="87"/>
      <c r="F281" s="87"/>
      <c r="G281" s="87"/>
      <c r="H281" s="87"/>
      <c r="I281" s="72"/>
      <c r="J281" s="83"/>
      <c r="K281" s="70"/>
      <c r="L281" s="72">
        <f>L283+L284</f>
        <v>13611.169999999998</v>
      </c>
    </row>
    <row r="282" spans="1:12" ht="14" x14ac:dyDescent="0.25">
      <c r="A282" s="83"/>
      <c r="B282" s="86"/>
      <c r="C282" s="92" t="s">
        <v>525</v>
      </c>
      <c r="D282" s="87"/>
      <c r="E282" s="87"/>
      <c r="F282" s="87"/>
      <c r="G282" s="87"/>
      <c r="H282" s="87"/>
      <c r="I282" s="72"/>
      <c r="J282" s="83"/>
      <c r="K282" s="70"/>
      <c r="L282" s="72"/>
    </row>
    <row r="283" spans="1:12" ht="14" x14ac:dyDescent="0.25">
      <c r="A283" s="83"/>
      <c r="B283" s="86"/>
      <c r="C283" s="87" t="s">
        <v>529</v>
      </c>
      <c r="D283" s="87"/>
      <c r="E283" s="87"/>
      <c r="F283" s="87"/>
      <c r="G283" s="87"/>
      <c r="H283" s="87"/>
      <c r="I283" s="72"/>
      <c r="J283" s="83"/>
      <c r="K283" s="70"/>
      <c r="L283" s="72">
        <f>SUM(AW165:AW270)-SUM(BK165:BK270)</f>
        <v>13611.169999999998</v>
      </c>
    </row>
    <row r="284" spans="1:12" ht="14" hidden="1" x14ac:dyDescent="0.25">
      <c r="A284" s="83"/>
      <c r="B284" s="86"/>
      <c r="C284" s="87" t="s">
        <v>530</v>
      </c>
      <c r="D284" s="87"/>
      <c r="E284" s="87"/>
      <c r="F284" s="87"/>
      <c r="G284" s="87"/>
      <c r="H284" s="87"/>
      <c r="I284" s="72"/>
      <c r="J284" s="83"/>
      <c r="K284" s="70"/>
      <c r="L284" s="72">
        <f>SUM(BC165:BC270)</f>
        <v>0</v>
      </c>
    </row>
    <row r="285" spans="1:12" ht="14" hidden="1" x14ac:dyDescent="0.25">
      <c r="A285" s="83"/>
      <c r="B285" s="86"/>
      <c r="C285" s="87" t="s">
        <v>531</v>
      </c>
      <c r="D285" s="87"/>
      <c r="E285" s="87"/>
      <c r="F285" s="87"/>
      <c r="G285" s="87"/>
      <c r="H285" s="87"/>
      <c r="I285" s="72"/>
      <c r="J285" s="83"/>
      <c r="K285" s="70"/>
      <c r="L285" s="72">
        <f>SUM(BB165:BB270)</f>
        <v>0</v>
      </c>
    </row>
    <row r="286" spans="1:12" ht="14" x14ac:dyDescent="0.25">
      <c r="A286" s="83"/>
      <c r="B286" s="86"/>
      <c r="C286" s="87" t="s">
        <v>532</v>
      </c>
      <c r="D286" s="87"/>
      <c r="E286" s="87"/>
      <c r="F286" s="87"/>
      <c r="G286" s="87"/>
      <c r="H286" s="87"/>
      <c r="I286" s="72"/>
      <c r="J286" s="83"/>
      <c r="K286" s="70"/>
      <c r="L286" s="72">
        <f>SUM(AR165:AR270)+SUM(AT165:AT270)+SUM(AV165:AV270)</f>
        <v>21910.41</v>
      </c>
    </row>
    <row r="287" spans="1:12" ht="14" x14ac:dyDescent="0.25">
      <c r="A287" s="83"/>
      <c r="B287" s="86"/>
      <c r="C287" s="87" t="s">
        <v>533</v>
      </c>
      <c r="D287" s="87"/>
      <c r="E287" s="87"/>
      <c r="F287" s="87"/>
      <c r="G287" s="87"/>
      <c r="H287" s="87"/>
      <c r="I287" s="72"/>
      <c r="J287" s="83"/>
      <c r="K287" s="70"/>
      <c r="L287" s="72">
        <f>SUM(AZ165:AZ270)</f>
        <v>21253.1</v>
      </c>
    </row>
    <row r="288" spans="1:12" ht="14" x14ac:dyDescent="0.25">
      <c r="A288" s="83"/>
      <c r="B288" s="86"/>
      <c r="C288" s="87" t="s">
        <v>534</v>
      </c>
      <c r="D288" s="87"/>
      <c r="E288" s="87"/>
      <c r="F288" s="87"/>
      <c r="G288" s="87"/>
      <c r="H288" s="87"/>
      <c r="I288" s="72"/>
      <c r="J288" s="83"/>
      <c r="K288" s="70"/>
      <c r="L288" s="72">
        <f>SUM(BA165:BA270)</f>
        <v>11174.32</v>
      </c>
    </row>
    <row r="289" spans="1:12" ht="14" hidden="1" x14ac:dyDescent="0.25">
      <c r="A289" s="83"/>
      <c r="B289" s="86"/>
      <c r="C289" s="87" t="s">
        <v>535</v>
      </c>
      <c r="D289" s="87"/>
      <c r="E289" s="87"/>
      <c r="F289" s="87"/>
      <c r="G289" s="87"/>
      <c r="H289" s="87"/>
      <c r="I289" s="72"/>
      <c r="J289" s="83"/>
      <c r="K289" s="70"/>
      <c r="L289" s="72">
        <f>L291+L292</f>
        <v>0</v>
      </c>
    </row>
    <row r="290" spans="1:12" ht="14" hidden="1" x14ac:dyDescent="0.25">
      <c r="A290" s="83"/>
      <c r="B290" s="86"/>
      <c r="C290" s="92" t="s">
        <v>522</v>
      </c>
      <c r="D290" s="87"/>
      <c r="E290" s="87"/>
      <c r="F290" s="87"/>
      <c r="G290" s="87"/>
      <c r="H290" s="87"/>
      <c r="I290" s="72"/>
      <c r="J290" s="83"/>
      <c r="K290" s="70"/>
      <c r="L290" s="72"/>
    </row>
    <row r="291" spans="1:12" ht="14" hidden="1" x14ac:dyDescent="0.25">
      <c r="A291" s="83"/>
      <c r="B291" s="86"/>
      <c r="C291" s="87" t="s">
        <v>536</v>
      </c>
      <c r="D291" s="87"/>
      <c r="E291" s="87"/>
      <c r="F291" s="87"/>
      <c r="G291" s="87"/>
      <c r="H291" s="87"/>
      <c r="I291" s="72"/>
      <c r="J291" s="83"/>
      <c r="K291" s="70"/>
      <c r="L291" s="72">
        <f>SUM(BK165:BK270)</f>
        <v>0</v>
      </c>
    </row>
    <row r="292" spans="1:12" ht="14" hidden="1" x14ac:dyDescent="0.25">
      <c r="A292" s="83"/>
      <c r="B292" s="86"/>
      <c r="C292" s="87" t="s">
        <v>537</v>
      </c>
      <c r="D292" s="87"/>
      <c r="E292" s="87"/>
      <c r="F292" s="87"/>
      <c r="G292" s="87"/>
      <c r="H292" s="87"/>
      <c r="I292" s="72"/>
      <c r="J292" s="83"/>
      <c r="K292" s="70"/>
      <c r="L292" s="72">
        <f>SUM(BD165:BD270)</f>
        <v>0</v>
      </c>
    </row>
    <row r="293" spans="1:12" ht="14" hidden="1" x14ac:dyDescent="0.25">
      <c r="A293" s="83"/>
      <c r="B293" s="86"/>
      <c r="C293" s="87" t="s">
        <v>538</v>
      </c>
      <c r="D293" s="87"/>
      <c r="E293" s="87"/>
      <c r="F293" s="87"/>
      <c r="G293" s="87"/>
      <c r="H293" s="87"/>
      <c r="I293" s="72"/>
      <c r="J293" s="83"/>
      <c r="K293" s="70"/>
      <c r="L293" s="72"/>
    </row>
    <row r="294" spans="1:12" ht="14" hidden="1" x14ac:dyDescent="0.25">
      <c r="A294" s="83"/>
      <c r="B294" s="86"/>
      <c r="C294" s="87" t="s">
        <v>538</v>
      </c>
      <c r="D294" s="87"/>
      <c r="E294" s="87"/>
      <c r="F294" s="87"/>
      <c r="G294" s="87"/>
      <c r="H294" s="87"/>
      <c r="I294" s="72"/>
      <c r="J294" s="83"/>
      <c r="K294" s="70"/>
      <c r="L294" s="72">
        <f>SUM(BQ165:BQ270)</f>
        <v>0</v>
      </c>
    </row>
    <row r="295" spans="1:12" ht="14" hidden="1" x14ac:dyDescent="0.25">
      <c r="A295" s="83"/>
      <c r="B295" s="86"/>
      <c r="C295" s="87" t="s">
        <v>539</v>
      </c>
      <c r="D295" s="87"/>
      <c r="E295" s="87"/>
      <c r="F295" s="87"/>
      <c r="G295" s="87"/>
      <c r="H295" s="87"/>
      <c r="I295" s="72"/>
      <c r="J295" s="83"/>
      <c r="K295" s="70"/>
      <c r="L295" s="72">
        <f>SUM(BO165:BO270)</f>
        <v>0</v>
      </c>
    </row>
    <row r="296" spans="1:12" ht="14" x14ac:dyDescent="0.25">
      <c r="A296" s="88"/>
      <c r="B296" s="89"/>
      <c r="C296" s="90" t="s">
        <v>540</v>
      </c>
      <c r="D296" s="90"/>
      <c r="E296" s="90"/>
      <c r="F296" s="90"/>
      <c r="G296" s="90"/>
      <c r="H296" s="90"/>
      <c r="I296" s="75"/>
      <c r="J296" s="88"/>
      <c r="K296" s="91"/>
      <c r="L296" s="75">
        <f>L272+L287+L288+L289+L294+L295</f>
        <v>75397.919999999998</v>
      </c>
    </row>
    <row r="297" spans="1:12" ht="14" x14ac:dyDescent="0.25">
      <c r="A297" s="83"/>
      <c r="B297" s="86"/>
      <c r="C297" s="92" t="s">
        <v>541</v>
      </c>
      <c r="D297" s="87"/>
      <c r="E297" s="87"/>
      <c r="F297" s="87"/>
      <c r="G297" s="87"/>
      <c r="H297" s="87"/>
      <c r="I297" s="72"/>
      <c r="J297" s="83"/>
      <c r="K297" s="70"/>
      <c r="L297" s="72"/>
    </row>
    <row r="298" spans="1:12" ht="14" hidden="1" x14ac:dyDescent="0.25">
      <c r="A298" s="83"/>
      <c r="B298" s="86"/>
      <c r="C298" s="87" t="s">
        <v>542</v>
      </c>
      <c r="D298" s="87"/>
      <c r="E298" s="87"/>
      <c r="F298" s="87"/>
      <c r="G298" s="87"/>
      <c r="H298" s="87"/>
      <c r="I298" s="72"/>
      <c r="J298" s="83"/>
      <c r="K298" s="70"/>
      <c r="L298" s="72">
        <f>SUM(AX165:AX270)</f>
        <v>0</v>
      </c>
    </row>
    <row r="299" spans="1:12" ht="14" hidden="1" x14ac:dyDescent="0.25">
      <c r="A299" s="83"/>
      <c r="B299" s="86"/>
      <c r="C299" s="87" t="s">
        <v>543</v>
      </c>
      <c r="D299" s="87"/>
      <c r="E299" s="87"/>
      <c r="F299" s="87"/>
      <c r="G299" s="87"/>
      <c r="H299" s="87"/>
      <c r="I299" s="72"/>
      <c r="J299" s="83"/>
      <c r="K299" s="70"/>
      <c r="L299" s="72">
        <f>SUM(AY165:AY270)</f>
        <v>0</v>
      </c>
    </row>
    <row r="300" spans="1:12" ht="14" x14ac:dyDescent="0.25">
      <c r="A300" s="83"/>
      <c r="B300" s="86"/>
      <c r="C300" s="87" t="s">
        <v>544</v>
      </c>
      <c r="D300" s="87"/>
      <c r="E300" s="87"/>
      <c r="F300" s="93"/>
      <c r="G300" s="74">
        <f>Source!F112</f>
        <v>36.098320000000001</v>
      </c>
      <c r="H300" s="83"/>
      <c r="I300" s="83"/>
      <c r="J300" s="83"/>
      <c r="K300" s="83"/>
      <c r="L300" s="83"/>
    </row>
    <row r="301" spans="1:12" ht="14" x14ac:dyDescent="0.25">
      <c r="A301" s="83"/>
      <c r="B301" s="86"/>
      <c r="C301" s="87" t="s">
        <v>545</v>
      </c>
      <c r="D301" s="87"/>
      <c r="E301" s="87"/>
      <c r="F301" s="93"/>
      <c r="G301" s="74">
        <f>Source!F113</f>
        <v>8.1023359999999993</v>
      </c>
      <c r="H301" s="83"/>
      <c r="I301" s="83"/>
      <c r="J301" s="83"/>
      <c r="K301" s="83"/>
      <c r="L301" s="83"/>
    </row>
    <row r="304" spans="1:12" ht="16.5" x14ac:dyDescent="0.25">
      <c r="A304" s="62" t="s">
        <v>563</v>
      </c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</row>
    <row r="305" spans="1:82" ht="42" x14ac:dyDescent="0.25">
      <c r="A305" s="94" t="s">
        <v>194</v>
      </c>
      <c r="B305" s="76" t="str">
        <f>Source!F124</f>
        <v>ТЦ_21.1.07.02_50_5001055273_25.06.2025_02_1.1</v>
      </c>
      <c r="C305" s="76" t="str">
        <f>Source!G124</f>
        <v>Кабель силовой с алюминиевыми жилами АСБ-10 3х150мм2</v>
      </c>
      <c r="D305" s="77" t="str">
        <f>Source!H124</f>
        <v>м</v>
      </c>
      <c r="E305" s="78">
        <f>Source!K124</f>
        <v>141.49</v>
      </c>
      <c r="F305" s="78"/>
      <c r="G305" s="78">
        <f>Source!I124</f>
        <v>141.49</v>
      </c>
      <c r="H305" s="79"/>
      <c r="I305" s="80"/>
      <c r="J305" s="79">
        <f>Source!AL124</f>
        <v>1749.61</v>
      </c>
      <c r="K305" s="80"/>
      <c r="L305" s="79">
        <f>Source!HG124</f>
        <v>247552.32</v>
      </c>
    </row>
    <row r="306" spans="1:82" ht="14" x14ac:dyDescent="0.25">
      <c r="C306" s="84" t="s">
        <v>507</v>
      </c>
      <c r="D306" s="84"/>
      <c r="E306" s="84"/>
      <c r="F306" s="84"/>
      <c r="G306" s="84"/>
      <c r="H306" s="84"/>
      <c r="I306" s="85">
        <f>IF(E305&lt;&gt;0,K306/E305, 0)</f>
        <v>1749.6100077744009</v>
      </c>
      <c r="J306" s="85"/>
      <c r="K306" s="85">
        <f>L305</f>
        <v>247552.32</v>
      </c>
      <c r="L306" s="85"/>
      <c r="AD306">
        <f>ROUND((Source!AT124/100)*((ROUND(ROUND(Source!AO124,2)*Source!I124, 2)+ROUND(ROUND(Source!AN124,2)*Source!I124, 2))), 2)</f>
        <v>0</v>
      </c>
      <c r="AE306">
        <f>ROUND((Source!AU124/100)*((ROUND(ROUND(Source!AO124,2)*Source!I124, 2)+ROUND(ROUND(Source!AN124,2)*Source!I124, 2))), 2)</f>
        <v>0</v>
      </c>
      <c r="AN306" s="81">
        <f>L305</f>
        <v>247552.32</v>
      </c>
      <c r="AO306">
        <f>0</f>
        <v>0</v>
      </c>
      <c r="AQ306" t="s">
        <v>508</v>
      </c>
      <c r="AR306">
        <f>0</f>
        <v>0</v>
      </c>
      <c r="AT306">
        <f>0</f>
        <v>0</v>
      </c>
      <c r="AV306" t="s">
        <v>508</v>
      </c>
      <c r="AW306" s="81">
        <f>L305</f>
        <v>247552.32</v>
      </c>
      <c r="AX306" s="81">
        <f>L305</f>
        <v>247552.32</v>
      </c>
      <c r="AZ306">
        <f>Source!X124</f>
        <v>0</v>
      </c>
      <c r="BA306">
        <f>Source!Y124</f>
        <v>0</v>
      </c>
      <c r="CD306">
        <v>1</v>
      </c>
    </row>
    <row r="307" spans="1:82" ht="56" x14ac:dyDescent="0.25">
      <c r="A307" s="94" t="s">
        <v>200</v>
      </c>
      <c r="B307" s="76" t="str">
        <f>Source!F125</f>
        <v>ТЦ_20.2.09.04_50_5001055273_25.06.2025_02_2.1</v>
      </c>
      <c r="C307" s="76" t="str">
        <f>Source!G125</f>
        <v>Муфта термоусаживаемая соединительная для кабеля с бумажной изоляцией на напряжение 10 кВ, марка СТп-10-150/240</v>
      </c>
      <c r="D307" s="77" t="str">
        <f>Source!H125</f>
        <v>КОМПЛЕКТ</v>
      </c>
      <c r="E307" s="78">
        <f>Source!K125</f>
        <v>2</v>
      </c>
      <c r="F307" s="78"/>
      <c r="G307" s="78">
        <f>Source!I125</f>
        <v>2</v>
      </c>
      <c r="H307" s="79"/>
      <c r="I307" s="80"/>
      <c r="J307" s="79">
        <f>Source!AL125</f>
        <v>11472.55</v>
      </c>
      <c r="K307" s="80"/>
      <c r="L307" s="79">
        <f>Source!HG125</f>
        <v>22945.1</v>
      </c>
    </row>
    <row r="308" spans="1:82" ht="14" x14ac:dyDescent="0.25">
      <c r="C308" s="84" t="s">
        <v>507</v>
      </c>
      <c r="D308" s="84"/>
      <c r="E308" s="84"/>
      <c r="F308" s="84"/>
      <c r="G308" s="84"/>
      <c r="H308" s="84"/>
      <c r="I308" s="85">
        <f>IF(E307&lt;&gt;0,K308/E307, 0)</f>
        <v>11472.55</v>
      </c>
      <c r="J308" s="85"/>
      <c r="K308" s="85">
        <f>L307</f>
        <v>22945.1</v>
      </c>
      <c r="L308" s="85"/>
      <c r="AD308">
        <f>ROUND((Source!AT125/100)*((ROUND(ROUND(Source!AO125,2)*Source!I125, 2)+ROUND(ROUND(Source!AN125,2)*Source!I125, 2))), 2)</f>
        <v>0</v>
      </c>
      <c r="AE308">
        <f>ROUND((Source!AU125/100)*((ROUND(ROUND(Source!AO125,2)*Source!I125, 2)+ROUND(ROUND(Source!AN125,2)*Source!I125, 2))), 2)</f>
        <v>0</v>
      </c>
      <c r="AN308" s="81">
        <f>L307</f>
        <v>22945.1</v>
      </c>
      <c r="AO308">
        <f>0</f>
        <v>0</v>
      </c>
      <c r="AQ308" t="s">
        <v>508</v>
      </c>
      <c r="AR308">
        <f>0</f>
        <v>0</v>
      </c>
      <c r="AT308">
        <f>0</f>
        <v>0</v>
      </c>
      <c r="AV308" t="s">
        <v>508</v>
      </c>
      <c r="AW308" s="81">
        <f>L307</f>
        <v>22945.1</v>
      </c>
      <c r="AX308" s="81">
        <f>L307</f>
        <v>22945.1</v>
      </c>
      <c r="AZ308">
        <f>Source!X125</f>
        <v>0</v>
      </c>
      <c r="BA308">
        <f>Source!Y125</f>
        <v>0</v>
      </c>
      <c r="CD308">
        <v>1</v>
      </c>
    </row>
    <row r="309" spans="1:82" ht="42" x14ac:dyDescent="0.25">
      <c r="A309" s="94" t="s">
        <v>207</v>
      </c>
      <c r="B309" s="76" t="str">
        <f>Source!F127</f>
        <v>ТЦ_01.7.06.08_50_5001055273_25.06.2025_02_3.1</v>
      </c>
      <c r="C309" s="76" t="str">
        <f>Source!G127</f>
        <v>Лента сигнальная 200мкмх400мм ЛСЭ-400</v>
      </c>
      <c r="D309" s="77" t="str">
        <f>Source!H127</f>
        <v>м</v>
      </c>
      <c r="E309" s="78">
        <f>Source!K127</f>
        <v>68</v>
      </c>
      <c r="F309" s="78"/>
      <c r="G309" s="78">
        <f>Source!I127</f>
        <v>68</v>
      </c>
      <c r="H309" s="79"/>
      <c r="I309" s="80"/>
      <c r="J309" s="79">
        <f>Source!AL127</f>
        <v>19.190000000000001</v>
      </c>
      <c r="K309" s="80"/>
      <c r="L309" s="79">
        <f>Source!HG127</f>
        <v>1304.92</v>
      </c>
    </row>
    <row r="310" spans="1:82" ht="14" x14ac:dyDescent="0.25">
      <c r="C310" s="84" t="s">
        <v>507</v>
      </c>
      <c r="D310" s="84"/>
      <c r="E310" s="84"/>
      <c r="F310" s="84"/>
      <c r="G310" s="84"/>
      <c r="H310" s="84"/>
      <c r="I310" s="85">
        <f>IF(E309&lt;&gt;0,K310/E309, 0)</f>
        <v>19.190000000000001</v>
      </c>
      <c r="J310" s="85"/>
      <c r="K310" s="85">
        <f>L309</f>
        <v>1304.92</v>
      </c>
      <c r="L310" s="85"/>
      <c r="AD310">
        <f>ROUND((Source!AT127/100)*((ROUND(ROUND(Source!AO127,2)*Source!I127, 2)+ROUND(ROUND(Source!AN127,2)*Source!I127, 2))), 2)</f>
        <v>0</v>
      </c>
      <c r="AE310">
        <f>ROUND((Source!AU127/100)*((ROUND(ROUND(Source!AO127,2)*Source!I127, 2)+ROUND(ROUND(Source!AN127,2)*Source!I127, 2))), 2)</f>
        <v>0</v>
      </c>
      <c r="AN310" s="81">
        <f>L309</f>
        <v>1304.92</v>
      </c>
      <c r="AO310">
        <f>0</f>
        <v>0</v>
      </c>
      <c r="AQ310" t="s">
        <v>508</v>
      </c>
      <c r="AR310">
        <f>0</f>
        <v>0</v>
      </c>
      <c r="AT310">
        <f>0</f>
        <v>0</v>
      </c>
      <c r="AV310" t="s">
        <v>508</v>
      </c>
      <c r="AW310" s="81">
        <f>L309</f>
        <v>1304.92</v>
      </c>
      <c r="AX310" s="81">
        <f>L309</f>
        <v>1304.92</v>
      </c>
      <c r="AZ310">
        <f>Source!X127</f>
        <v>0</v>
      </c>
      <c r="BA310">
        <f>Source!Y127</f>
        <v>0</v>
      </c>
      <c r="CD310">
        <v>1</v>
      </c>
    </row>
    <row r="312" spans="1:82" ht="14" x14ac:dyDescent="0.25">
      <c r="A312" s="88"/>
      <c r="B312" s="89"/>
      <c r="C312" s="90" t="s">
        <v>521</v>
      </c>
      <c r="D312" s="90"/>
      <c r="E312" s="90"/>
      <c r="F312" s="90"/>
      <c r="G312" s="90"/>
      <c r="H312" s="90"/>
      <c r="I312" s="75"/>
      <c r="J312" s="88"/>
      <c r="K312" s="91"/>
      <c r="L312" s="75">
        <f>L314+L315+L321+L325</f>
        <v>271802.33999999997</v>
      </c>
    </row>
    <row r="313" spans="1:82" ht="14" x14ac:dyDescent="0.25">
      <c r="A313" s="83"/>
      <c r="B313" s="86"/>
      <c r="C313" s="92" t="s">
        <v>522</v>
      </c>
      <c r="D313" s="87"/>
      <c r="E313" s="87"/>
      <c r="F313" s="87"/>
      <c r="G313" s="87"/>
      <c r="H313" s="87"/>
      <c r="I313" s="72"/>
      <c r="J313" s="83"/>
      <c r="K313" s="70"/>
      <c r="L313" s="72"/>
    </row>
    <row r="314" spans="1:82" ht="14" hidden="1" x14ac:dyDescent="0.25">
      <c r="A314" s="83"/>
      <c r="B314" s="86"/>
      <c r="C314" s="87" t="s">
        <v>523</v>
      </c>
      <c r="D314" s="87"/>
      <c r="E314" s="87"/>
      <c r="F314" s="87"/>
      <c r="G314" s="87"/>
      <c r="H314" s="87"/>
      <c r="I314" s="72"/>
      <c r="J314" s="83"/>
      <c r="K314" s="70"/>
      <c r="L314" s="72">
        <f>SUM(AR304:AR310)</f>
        <v>0</v>
      </c>
    </row>
    <row r="315" spans="1:82" ht="14" hidden="1" x14ac:dyDescent="0.25">
      <c r="A315" s="83"/>
      <c r="B315" s="86"/>
      <c r="C315" s="87" t="s">
        <v>524</v>
      </c>
      <c r="D315" s="87"/>
      <c r="E315" s="87"/>
      <c r="F315" s="87"/>
      <c r="G315" s="87"/>
      <c r="H315" s="87"/>
      <c r="I315" s="72"/>
      <c r="J315" s="83"/>
      <c r="K315" s="70"/>
      <c r="L315" s="72">
        <f>L317+L320+L319</f>
        <v>0</v>
      </c>
    </row>
    <row r="316" spans="1:82" ht="14" hidden="1" x14ac:dyDescent="0.25">
      <c r="A316" s="83"/>
      <c r="B316" s="86"/>
      <c r="C316" s="92" t="s">
        <v>525</v>
      </c>
      <c r="D316" s="87"/>
      <c r="E316" s="87"/>
      <c r="F316" s="87"/>
      <c r="G316" s="87"/>
      <c r="H316" s="87"/>
      <c r="I316" s="72"/>
      <c r="J316" s="83"/>
      <c r="K316" s="70"/>
      <c r="L316" s="72"/>
    </row>
    <row r="317" spans="1:82" ht="14" hidden="1" x14ac:dyDescent="0.25">
      <c r="A317" s="83"/>
      <c r="B317" s="86"/>
      <c r="C317" s="87" t="s">
        <v>524</v>
      </c>
      <c r="D317" s="87"/>
      <c r="E317" s="87"/>
      <c r="F317" s="87"/>
      <c r="G317" s="87"/>
      <c r="H317" s="87"/>
      <c r="I317" s="72"/>
      <c r="J317" s="83"/>
      <c r="K317" s="70"/>
      <c r="L317" s="72">
        <f>SUM(AO304:AO310)</f>
        <v>0</v>
      </c>
    </row>
    <row r="318" spans="1:82" ht="14" hidden="1" x14ac:dyDescent="0.25">
      <c r="A318" s="83"/>
      <c r="B318" s="86"/>
      <c r="C318" s="92" t="s">
        <v>526</v>
      </c>
      <c r="D318" s="87"/>
      <c r="E318" s="87"/>
      <c r="F318" s="87"/>
      <c r="G318" s="87"/>
      <c r="H318" s="87"/>
      <c r="I318" s="72"/>
      <c r="J318" s="83"/>
      <c r="K318" s="70"/>
      <c r="L318" s="72"/>
    </row>
    <row r="319" spans="1:82" ht="14" hidden="1" x14ac:dyDescent="0.25">
      <c r="A319" s="83"/>
      <c r="B319" s="86"/>
      <c r="C319" s="87" t="s">
        <v>546</v>
      </c>
      <c r="D319" s="87"/>
      <c r="E319" s="87"/>
      <c r="F319" s="87"/>
      <c r="G319" s="87"/>
      <c r="H319" s="87"/>
      <c r="I319" s="72"/>
      <c r="J319" s="83"/>
      <c r="K319" s="70"/>
      <c r="L319" s="72">
        <f>SUM(AT304:AT310)</f>
        <v>0</v>
      </c>
    </row>
    <row r="320" spans="1:82" ht="14" hidden="1" x14ac:dyDescent="0.25">
      <c r="A320" s="83"/>
      <c r="B320" s="86"/>
      <c r="C320" s="87" t="s">
        <v>527</v>
      </c>
      <c r="D320" s="87"/>
      <c r="E320" s="87"/>
      <c r="F320" s="87"/>
      <c r="G320" s="87"/>
      <c r="H320" s="87"/>
      <c r="I320" s="72"/>
      <c r="J320" s="83"/>
      <c r="K320" s="70"/>
      <c r="L320" s="72">
        <f>SUM(AV304:AV310)</f>
        <v>0</v>
      </c>
    </row>
    <row r="321" spans="1:12" ht="14" x14ac:dyDescent="0.25">
      <c r="A321" s="83"/>
      <c r="B321" s="86"/>
      <c r="C321" s="87" t="s">
        <v>528</v>
      </c>
      <c r="D321" s="87"/>
      <c r="E321" s="87"/>
      <c r="F321" s="87"/>
      <c r="G321" s="87"/>
      <c r="H321" s="87"/>
      <c r="I321" s="72"/>
      <c r="J321" s="83"/>
      <c r="K321" s="70"/>
      <c r="L321" s="72">
        <f>L323+L324</f>
        <v>271802.33999999997</v>
      </c>
    </row>
    <row r="322" spans="1:12" ht="14" x14ac:dyDescent="0.25">
      <c r="A322" s="83"/>
      <c r="B322" s="86"/>
      <c r="C322" s="92" t="s">
        <v>525</v>
      </c>
      <c r="D322" s="87"/>
      <c r="E322" s="87"/>
      <c r="F322" s="87"/>
      <c r="G322" s="87"/>
      <c r="H322" s="87"/>
      <c r="I322" s="72"/>
      <c r="J322" s="83"/>
      <c r="K322" s="70"/>
      <c r="L322" s="72"/>
    </row>
    <row r="323" spans="1:12" ht="14" x14ac:dyDescent="0.25">
      <c r="A323" s="83"/>
      <c r="B323" s="86"/>
      <c r="C323" s="87" t="s">
        <v>529</v>
      </c>
      <c r="D323" s="87"/>
      <c r="E323" s="87"/>
      <c r="F323" s="87"/>
      <c r="G323" s="87"/>
      <c r="H323" s="87"/>
      <c r="I323" s="72"/>
      <c r="J323" s="83"/>
      <c r="K323" s="70"/>
      <c r="L323" s="72">
        <f>SUM(AW304:AW310)-SUM(BK304:BK310)</f>
        <v>271802.33999999997</v>
      </c>
    </row>
    <row r="324" spans="1:12" ht="14" hidden="1" x14ac:dyDescent="0.25">
      <c r="A324" s="83"/>
      <c r="B324" s="86"/>
      <c r="C324" s="87" t="s">
        <v>530</v>
      </c>
      <c r="D324" s="87"/>
      <c r="E324" s="87"/>
      <c r="F324" s="87"/>
      <c r="G324" s="87"/>
      <c r="H324" s="87"/>
      <c r="I324" s="72"/>
      <c r="J324" s="83"/>
      <c r="K324" s="70"/>
      <c r="L324" s="72">
        <f>SUM(BC304:BC310)</f>
        <v>0</v>
      </c>
    </row>
    <row r="325" spans="1:12" ht="14" hidden="1" x14ac:dyDescent="0.25">
      <c r="A325" s="83"/>
      <c r="B325" s="86"/>
      <c r="C325" s="87" t="s">
        <v>531</v>
      </c>
      <c r="D325" s="87"/>
      <c r="E325" s="87"/>
      <c r="F325" s="87"/>
      <c r="G325" s="87"/>
      <c r="H325" s="87"/>
      <c r="I325" s="72"/>
      <c r="J325" s="83"/>
      <c r="K325" s="70"/>
      <c r="L325" s="72">
        <f>SUM(BB304:BB310)</f>
        <v>0</v>
      </c>
    </row>
    <row r="326" spans="1:12" ht="14" hidden="1" x14ac:dyDescent="0.25">
      <c r="A326" s="83"/>
      <c r="B326" s="86"/>
      <c r="C326" s="87" t="s">
        <v>532</v>
      </c>
      <c r="D326" s="87"/>
      <c r="E326" s="87"/>
      <c r="F326" s="87"/>
      <c r="G326" s="87"/>
      <c r="H326" s="87"/>
      <c r="I326" s="72"/>
      <c r="J326" s="83"/>
      <c r="K326" s="70"/>
      <c r="L326" s="72">
        <f>SUM(AR304:AR310)+SUM(AT304:AT310)+SUM(AV304:AV310)</f>
        <v>0</v>
      </c>
    </row>
    <row r="327" spans="1:12" ht="14" hidden="1" x14ac:dyDescent="0.25">
      <c r="A327" s="83"/>
      <c r="B327" s="86"/>
      <c r="C327" s="87" t="s">
        <v>533</v>
      </c>
      <c r="D327" s="87"/>
      <c r="E327" s="87"/>
      <c r="F327" s="87"/>
      <c r="G327" s="87"/>
      <c r="H327" s="87"/>
      <c r="I327" s="72"/>
      <c r="J327" s="83"/>
      <c r="K327" s="70"/>
      <c r="L327" s="72">
        <f>SUM(AZ304:AZ310)</f>
        <v>0</v>
      </c>
    </row>
    <row r="328" spans="1:12" ht="14" hidden="1" x14ac:dyDescent="0.25">
      <c r="A328" s="83"/>
      <c r="B328" s="86"/>
      <c r="C328" s="87" t="s">
        <v>534</v>
      </c>
      <c r="D328" s="87"/>
      <c r="E328" s="87"/>
      <c r="F328" s="87"/>
      <c r="G328" s="87"/>
      <c r="H328" s="87"/>
      <c r="I328" s="72"/>
      <c r="J328" s="83"/>
      <c r="K328" s="70"/>
      <c r="L328" s="72">
        <f>SUM(BA304:BA310)</f>
        <v>0</v>
      </c>
    </row>
    <row r="329" spans="1:12" ht="14" hidden="1" x14ac:dyDescent="0.25">
      <c r="A329" s="83"/>
      <c r="B329" s="86"/>
      <c r="C329" s="87" t="s">
        <v>535</v>
      </c>
      <c r="D329" s="87"/>
      <c r="E329" s="87"/>
      <c r="F329" s="87"/>
      <c r="G329" s="87"/>
      <c r="H329" s="87"/>
      <c r="I329" s="72"/>
      <c r="J329" s="83"/>
      <c r="K329" s="70"/>
      <c r="L329" s="72">
        <f>L331+L332</f>
        <v>0</v>
      </c>
    </row>
    <row r="330" spans="1:12" ht="14" hidden="1" x14ac:dyDescent="0.25">
      <c r="A330" s="83"/>
      <c r="B330" s="86"/>
      <c r="C330" s="92" t="s">
        <v>522</v>
      </c>
      <c r="D330" s="87"/>
      <c r="E330" s="87"/>
      <c r="F330" s="87"/>
      <c r="G330" s="87"/>
      <c r="H330" s="87"/>
      <c r="I330" s="72"/>
      <c r="J330" s="83"/>
      <c r="K330" s="70"/>
      <c r="L330" s="72"/>
    </row>
    <row r="331" spans="1:12" ht="14" hidden="1" x14ac:dyDescent="0.25">
      <c r="A331" s="83"/>
      <c r="B331" s="86"/>
      <c r="C331" s="87" t="s">
        <v>536</v>
      </c>
      <c r="D331" s="87"/>
      <c r="E331" s="87"/>
      <c r="F331" s="87"/>
      <c r="G331" s="87"/>
      <c r="H331" s="87"/>
      <c r="I331" s="72"/>
      <c r="J331" s="83"/>
      <c r="K331" s="70"/>
      <c r="L331" s="72">
        <f>SUM(BK304:BK310)</f>
        <v>0</v>
      </c>
    </row>
    <row r="332" spans="1:12" ht="14" hidden="1" x14ac:dyDescent="0.25">
      <c r="A332" s="83"/>
      <c r="B332" s="86"/>
      <c r="C332" s="87" t="s">
        <v>537</v>
      </c>
      <c r="D332" s="87"/>
      <c r="E332" s="87"/>
      <c r="F332" s="87"/>
      <c r="G332" s="87"/>
      <c r="H332" s="87"/>
      <c r="I332" s="72"/>
      <c r="J332" s="83"/>
      <c r="K332" s="70"/>
      <c r="L332" s="72">
        <f>SUM(BD304:BD310)</f>
        <v>0</v>
      </c>
    </row>
    <row r="333" spans="1:12" ht="14" hidden="1" x14ac:dyDescent="0.25">
      <c r="A333" s="83"/>
      <c r="B333" s="86"/>
      <c r="C333" s="87" t="s">
        <v>538</v>
      </c>
      <c r="D333" s="87"/>
      <c r="E333" s="87"/>
      <c r="F333" s="87"/>
      <c r="G333" s="87"/>
      <c r="H333" s="87"/>
      <c r="I333" s="72"/>
      <c r="J333" s="83"/>
      <c r="K333" s="70"/>
      <c r="L333" s="72"/>
    </row>
    <row r="334" spans="1:12" ht="14" hidden="1" x14ac:dyDescent="0.25">
      <c r="A334" s="83"/>
      <c r="B334" s="86"/>
      <c r="C334" s="87" t="s">
        <v>538</v>
      </c>
      <c r="D334" s="87"/>
      <c r="E334" s="87"/>
      <c r="F334" s="87"/>
      <c r="G334" s="87"/>
      <c r="H334" s="87"/>
      <c r="I334" s="72"/>
      <c r="J334" s="83"/>
      <c r="K334" s="70"/>
      <c r="L334" s="72">
        <f>SUM(BQ304:BQ310)</f>
        <v>0</v>
      </c>
    </row>
    <row r="335" spans="1:12" ht="14" hidden="1" x14ac:dyDescent="0.25">
      <c r="A335" s="83"/>
      <c r="B335" s="86"/>
      <c r="C335" s="87" t="s">
        <v>539</v>
      </c>
      <c r="D335" s="87"/>
      <c r="E335" s="87"/>
      <c r="F335" s="87"/>
      <c r="G335" s="87"/>
      <c r="H335" s="87"/>
      <c r="I335" s="72"/>
      <c r="J335" s="83"/>
      <c r="K335" s="70"/>
      <c r="L335" s="72">
        <f>SUM(BO304:BO310)</f>
        <v>0</v>
      </c>
    </row>
    <row r="336" spans="1:12" ht="14" x14ac:dyDescent="0.25">
      <c r="A336" s="88"/>
      <c r="B336" s="89"/>
      <c r="C336" s="90" t="s">
        <v>540</v>
      </c>
      <c r="D336" s="90"/>
      <c r="E336" s="90"/>
      <c r="F336" s="90"/>
      <c r="G336" s="90"/>
      <c r="H336" s="90"/>
      <c r="I336" s="75"/>
      <c r="J336" s="88"/>
      <c r="K336" s="91"/>
      <c r="L336" s="75">
        <f>L312+L327+L328+L329+L334+L335</f>
        <v>271802.33999999997</v>
      </c>
    </row>
    <row r="337" spans="1:83" ht="14" x14ac:dyDescent="0.25">
      <c r="A337" s="83"/>
      <c r="B337" s="86"/>
      <c r="C337" s="92" t="s">
        <v>541</v>
      </c>
      <c r="D337" s="87"/>
      <c r="E337" s="87"/>
      <c r="F337" s="87"/>
      <c r="G337" s="87"/>
      <c r="H337" s="87"/>
      <c r="I337" s="72"/>
      <c r="J337" s="83"/>
      <c r="K337" s="70"/>
      <c r="L337" s="72"/>
    </row>
    <row r="338" spans="1:83" ht="14" x14ac:dyDescent="0.25">
      <c r="A338" s="83"/>
      <c r="B338" s="86"/>
      <c r="C338" s="87" t="s">
        <v>542</v>
      </c>
      <c r="D338" s="87"/>
      <c r="E338" s="87"/>
      <c r="F338" s="87"/>
      <c r="G338" s="87"/>
      <c r="H338" s="87"/>
      <c r="I338" s="72"/>
      <c r="J338" s="83"/>
      <c r="K338" s="70"/>
      <c r="L338" s="72">
        <f>SUM(AX304:AX310)</f>
        <v>271802.33999999997</v>
      </c>
    </row>
    <row r="339" spans="1:83" ht="14" hidden="1" x14ac:dyDescent="0.25">
      <c r="A339" s="83"/>
      <c r="B339" s="86"/>
      <c r="C339" s="87" t="s">
        <v>543</v>
      </c>
      <c r="D339" s="87"/>
      <c r="E339" s="87"/>
      <c r="F339" s="87"/>
      <c r="G339" s="87"/>
      <c r="H339" s="87"/>
      <c r="I339" s="72"/>
      <c r="J339" s="83"/>
      <c r="K339" s="70"/>
      <c r="L339" s="72">
        <f>SUM(AY304:AY310)</f>
        <v>0</v>
      </c>
    </row>
    <row r="340" spans="1:83" ht="14" hidden="1" customHeight="1" x14ac:dyDescent="0.25">
      <c r="A340" s="83"/>
      <c r="B340" s="86"/>
      <c r="C340" s="87" t="s">
        <v>544</v>
      </c>
      <c r="D340" s="87"/>
      <c r="E340" s="87"/>
      <c r="F340" s="93"/>
      <c r="G340" s="74">
        <f>Source!F151</f>
        <v>0</v>
      </c>
      <c r="H340" s="83"/>
      <c r="I340" s="83"/>
      <c r="J340" s="83"/>
      <c r="K340" s="83"/>
      <c r="L340" s="83"/>
    </row>
    <row r="341" spans="1:83" ht="14" hidden="1" customHeight="1" x14ac:dyDescent="0.25">
      <c r="A341" s="83"/>
      <c r="B341" s="86"/>
      <c r="C341" s="87" t="s">
        <v>545</v>
      </c>
      <c r="D341" s="87"/>
      <c r="E341" s="87"/>
      <c r="F341" s="93"/>
      <c r="G341" s="74">
        <f>Source!F152</f>
        <v>0</v>
      </c>
      <c r="H341" s="83"/>
      <c r="I341" s="83"/>
      <c r="J341" s="83"/>
      <c r="K341" s="83"/>
      <c r="L341" s="83"/>
    </row>
    <row r="344" spans="1:83" ht="16.5" x14ac:dyDescent="0.25">
      <c r="A344" s="62" t="s">
        <v>564</v>
      </c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</row>
    <row r="345" spans="1:83" ht="56" x14ac:dyDescent="0.25">
      <c r="A345" s="64" t="s">
        <v>211</v>
      </c>
      <c r="B345" s="67" t="s">
        <v>565</v>
      </c>
      <c r="C345" s="67" t="str">
        <f>Source!G163</f>
        <v>Подготовка почвы для устройства партерного и обыкновенного газона с внесением растительной земли слоем 15 см: механизированным способом</v>
      </c>
      <c r="D345" s="68" t="str">
        <f>Source!H163</f>
        <v>100 м2</v>
      </c>
      <c r="E345" s="70">
        <f>Source!K163</f>
        <v>1.19</v>
      </c>
      <c r="F345" s="70"/>
      <c r="G345" s="70">
        <f>Source!I163</f>
        <v>1.19</v>
      </c>
      <c r="H345" s="72"/>
      <c r="I345" s="71"/>
      <c r="J345" s="72"/>
      <c r="K345" s="71"/>
      <c r="L345" s="72"/>
    </row>
    <row r="346" spans="1:83" x14ac:dyDescent="0.25">
      <c r="C346" s="73" t="str">
        <f>"Объем: "&amp;Source!I163&amp;"=119/"&amp;"100"</f>
        <v>Объем: 1,19=119/100</v>
      </c>
    </row>
    <row r="347" spans="1:83" ht="14.5" x14ac:dyDescent="0.25">
      <c r="A347" s="66"/>
      <c r="B347" s="70">
        <v>1</v>
      </c>
      <c r="C347" s="66" t="s">
        <v>499</v>
      </c>
      <c r="D347" s="68" t="s">
        <v>322</v>
      </c>
      <c r="E347" s="74"/>
      <c r="F347" s="70"/>
      <c r="G347" s="70">
        <f>Source!U163</f>
        <v>31.868200000000002</v>
      </c>
      <c r="H347" s="70"/>
      <c r="I347" s="70"/>
      <c r="J347" s="70"/>
      <c r="K347" s="70"/>
      <c r="L347" s="75">
        <f>SUM(L348:L348)-SUMIF(CE348:CE348, 1, L348:L348)</f>
        <v>13132.25</v>
      </c>
    </row>
    <row r="348" spans="1:83" ht="14.5" x14ac:dyDescent="0.25">
      <c r="A348" s="67"/>
      <c r="B348" s="67" t="s">
        <v>395</v>
      </c>
      <c r="C348" s="67" t="s">
        <v>396</v>
      </c>
      <c r="D348" s="68" t="s">
        <v>322</v>
      </c>
      <c r="E348" s="70">
        <v>26.78</v>
      </c>
      <c r="F348" s="70"/>
      <c r="G348" s="70">
        <f>SmtRes!CX55</f>
        <v>31.868200000000002</v>
      </c>
      <c r="H348" s="72"/>
      <c r="I348" s="71"/>
      <c r="J348" s="72">
        <f>SmtRes!CZ55</f>
        <v>412.08</v>
      </c>
      <c r="K348" s="71"/>
      <c r="L348" s="72">
        <f>SmtRes!DI55</f>
        <v>13132.25</v>
      </c>
    </row>
    <row r="349" spans="1:83" ht="14.5" x14ac:dyDescent="0.25">
      <c r="A349" s="66"/>
      <c r="B349" s="70">
        <v>2</v>
      </c>
      <c r="C349" s="66" t="s">
        <v>500</v>
      </c>
      <c r="D349" s="68"/>
      <c r="E349" s="74"/>
      <c r="F349" s="70"/>
      <c r="G349" s="70"/>
      <c r="H349" s="70"/>
      <c r="I349" s="70"/>
      <c r="J349" s="70"/>
      <c r="K349" s="70"/>
      <c r="L349" s="75">
        <f>SUM(L350:L353)-SUMIF(CE350:CE353, 1, L350:L353)</f>
        <v>45.589999999999989</v>
      </c>
    </row>
    <row r="350" spans="1:83" ht="14.5" x14ac:dyDescent="0.25">
      <c r="A350" s="66"/>
      <c r="B350" s="70"/>
      <c r="C350" s="66" t="s">
        <v>502</v>
      </c>
      <c r="D350" s="68" t="s">
        <v>322</v>
      </c>
      <c r="E350" s="74"/>
      <c r="F350" s="70"/>
      <c r="G350" s="70">
        <f>Source!V163</f>
        <v>5.9499999999999997E-2</v>
      </c>
      <c r="H350" s="70"/>
      <c r="I350" s="70"/>
      <c r="J350" s="70"/>
      <c r="K350" s="70"/>
      <c r="L350" s="75">
        <f>SUMIF(CE351:CE353, 1, L351:L353)</f>
        <v>29.6</v>
      </c>
      <c r="CE350">
        <v>1</v>
      </c>
    </row>
    <row r="351" spans="1:83" ht="14.5" x14ac:dyDescent="0.25">
      <c r="A351" s="67"/>
      <c r="B351" s="67" t="s">
        <v>397</v>
      </c>
      <c r="C351" s="67" t="s">
        <v>399</v>
      </c>
      <c r="D351" s="68" t="s">
        <v>328</v>
      </c>
      <c r="E351" s="70">
        <v>0.14000000000000001</v>
      </c>
      <c r="F351" s="70"/>
      <c r="G351" s="70">
        <f>SmtRes!CX57</f>
        <v>0.1666</v>
      </c>
      <c r="H351" s="72">
        <f>SmtRes!CZ57</f>
        <v>50.89</v>
      </c>
      <c r="I351" s="71">
        <f>SmtRes!AJ57</f>
        <v>1.37</v>
      </c>
      <c r="J351" s="72">
        <f>ROUND(H351*I351, 2)</f>
        <v>69.72</v>
      </c>
      <c r="K351" s="71"/>
      <c r="L351" s="72">
        <f>SmtRes!DG57</f>
        <v>11.62</v>
      </c>
    </row>
    <row r="352" spans="1:83" ht="28" x14ac:dyDescent="0.25">
      <c r="A352" s="67"/>
      <c r="B352" s="67" t="s">
        <v>400</v>
      </c>
      <c r="C352" s="67" t="s">
        <v>402</v>
      </c>
      <c r="D352" s="68" t="s">
        <v>328</v>
      </c>
      <c r="E352" s="70">
        <v>0.05</v>
      </c>
      <c r="F352" s="70"/>
      <c r="G352" s="70">
        <f>SmtRes!CX58</f>
        <v>5.9499999999999997E-2</v>
      </c>
      <c r="H352" s="72">
        <f>SmtRes!CZ58</f>
        <v>487.94</v>
      </c>
      <c r="I352" s="71">
        <f>SmtRes!AJ58</f>
        <v>1.17</v>
      </c>
      <c r="J352" s="72">
        <f>ROUND(H352*I352, 2)</f>
        <v>570.89</v>
      </c>
      <c r="K352" s="71"/>
      <c r="L352" s="72">
        <f>SmtRes!DG58</f>
        <v>33.97</v>
      </c>
    </row>
    <row r="353" spans="1:83" ht="14.5" x14ac:dyDescent="0.25">
      <c r="A353" s="67"/>
      <c r="B353" s="67" t="s">
        <v>344</v>
      </c>
      <c r="C353" s="76" t="s">
        <v>515</v>
      </c>
      <c r="D353" s="77" t="s">
        <v>322</v>
      </c>
      <c r="E353" s="78">
        <f>SmtRes!DO58*SmtRes!AT58</f>
        <v>0.05</v>
      </c>
      <c r="F353" s="78"/>
      <c r="G353" s="78">
        <f>ROUND(E353*G345, 7)</f>
        <v>5.9499999999999997E-2</v>
      </c>
      <c r="H353" s="79"/>
      <c r="I353" s="80"/>
      <c r="J353" s="79">
        <f>ROUND(SmtRes!AG58/SmtRes!DO58, 2)</f>
        <v>497.46</v>
      </c>
      <c r="K353" s="80"/>
      <c r="L353" s="79">
        <f>SmtRes!DH58</f>
        <v>29.6</v>
      </c>
      <c r="CE353">
        <v>1</v>
      </c>
    </row>
    <row r="354" spans="1:83" ht="14.5" x14ac:dyDescent="0.25">
      <c r="A354" s="67"/>
      <c r="B354" s="67"/>
      <c r="C354" s="82" t="s">
        <v>503</v>
      </c>
      <c r="D354" s="68"/>
      <c r="E354" s="70"/>
      <c r="F354" s="70"/>
      <c r="G354" s="70"/>
      <c r="H354" s="72"/>
      <c r="I354" s="71"/>
      <c r="J354" s="72"/>
      <c r="K354" s="71"/>
      <c r="L354" s="72">
        <f>L347+L349+L350</f>
        <v>13207.44</v>
      </c>
    </row>
    <row r="355" spans="1:83" ht="14.5" x14ac:dyDescent="0.25">
      <c r="A355" s="67"/>
      <c r="B355" s="67"/>
      <c r="C355" s="67" t="s">
        <v>504</v>
      </c>
      <c r="D355" s="68"/>
      <c r="E355" s="70"/>
      <c r="F355" s="70"/>
      <c r="G355" s="70"/>
      <c r="H355" s="72"/>
      <c r="I355" s="71"/>
      <c r="J355" s="72"/>
      <c r="K355" s="71"/>
      <c r="L355" s="72">
        <f>SUM(AR345:AR358)+SUM(AS345:AS358)+SUM(AT345:AT358)+SUM(AU345:AU358)+SUM(AV345:AV358)</f>
        <v>13161.85</v>
      </c>
    </row>
    <row r="356" spans="1:83" ht="28" x14ac:dyDescent="0.25">
      <c r="A356" s="67"/>
      <c r="B356" s="67" t="s">
        <v>218</v>
      </c>
      <c r="C356" s="67" t="s">
        <v>566</v>
      </c>
      <c r="D356" s="68" t="s">
        <v>133</v>
      </c>
      <c r="E356" s="70">
        <f>Source!BZ163</f>
        <v>103</v>
      </c>
      <c r="F356" s="70"/>
      <c r="G356" s="70">
        <f>Source!AT163</f>
        <v>103</v>
      </c>
      <c r="H356" s="72"/>
      <c r="I356" s="71"/>
      <c r="J356" s="72"/>
      <c r="K356" s="71"/>
      <c r="L356" s="72">
        <f>SUM(AZ345:AZ358)</f>
        <v>13556.71</v>
      </c>
    </row>
    <row r="357" spans="1:83" ht="28" x14ac:dyDescent="0.25">
      <c r="A357" s="76"/>
      <c r="B357" s="76" t="s">
        <v>219</v>
      </c>
      <c r="C357" s="76" t="s">
        <v>567</v>
      </c>
      <c r="D357" s="77" t="s">
        <v>133</v>
      </c>
      <c r="E357" s="78">
        <f>Source!CA163</f>
        <v>72</v>
      </c>
      <c r="F357" s="78"/>
      <c r="G357" s="78">
        <f>Source!AU163</f>
        <v>72</v>
      </c>
      <c r="H357" s="79"/>
      <c r="I357" s="80"/>
      <c r="J357" s="79"/>
      <c r="K357" s="80"/>
      <c r="L357" s="79">
        <f>SUM(BA345:BA358)</f>
        <v>9476.5300000000007</v>
      </c>
    </row>
    <row r="358" spans="1:83" ht="14" x14ac:dyDescent="0.25">
      <c r="C358" s="84" t="s">
        <v>507</v>
      </c>
      <c r="D358" s="84"/>
      <c r="E358" s="84"/>
      <c r="F358" s="84"/>
      <c r="G358" s="84"/>
      <c r="H358" s="84"/>
      <c r="I358" s="85">
        <f>IF(E345&lt;&gt;0,K358/E345, 0)</f>
        <v>30454.352941176472</v>
      </c>
      <c r="J358" s="85"/>
      <c r="K358" s="85">
        <f>L347+L349+L356+L357+L350</f>
        <v>36240.68</v>
      </c>
      <c r="L358" s="85"/>
      <c r="AD358">
        <f>ROUND((Source!AT163/100)*((ROUND(SUMIF(SmtRes!AQ55:'SmtRes'!AQ58,"=1",SmtRes!AD55:'SmtRes'!AD58)*Source!I163, 2)+ROUND(SUMIF(SmtRes!AQ55:'SmtRes'!AQ58,"=1",SmtRes!AC55:'SmtRes'!AC58)*Source!I163, 2))), 2)</f>
        <v>1114.83</v>
      </c>
      <c r="AE358">
        <f>ROUND((Source!AU163/100)*((ROUND(SUMIF(SmtRes!AQ55:'SmtRes'!AQ58,"=1",SmtRes!AD55:'SmtRes'!AD58)*Source!I163, 2)+ROUND(SUMIF(SmtRes!AQ55:'SmtRes'!AQ58,"=1",SmtRes!AC55:'SmtRes'!AC58)*Source!I163, 2))), 2)</f>
        <v>779.3</v>
      </c>
      <c r="AN358" s="81">
        <f>L347+L349+L356+L357+L350</f>
        <v>36240.68</v>
      </c>
      <c r="AO358" s="81">
        <f>L349</f>
        <v>45.589999999999989</v>
      </c>
      <c r="AQ358" t="s">
        <v>508</v>
      </c>
      <c r="AR358" s="81">
        <f>L347</f>
        <v>13132.25</v>
      </c>
      <c r="AT358" s="81">
        <f>L350</f>
        <v>29.6</v>
      </c>
      <c r="AV358" t="s">
        <v>508</v>
      </c>
      <c r="AW358">
        <f>0</f>
        <v>0</v>
      </c>
      <c r="AZ358">
        <f>Source!X163</f>
        <v>13556.71</v>
      </c>
      <c r="BA358">
        <f>Source!Y163</f>
        <v>9476.5300000000007</v>
      </c>
      <c r="CD358">
        <v>1</v>
      </c>
    </row>
    <row r="359" spans="1:83" ht="14.5" x14ac:dyDescent="0.25">
      <c r="A359" s="94" t="s">
        <v>220</v>
      </c>
      <c r="B359" s="76" t="str">
        <f>Source!F164</f>
        <v>16.2.01.02-0001</v>
      </c>
      <c r="C359" s="76" t="str">
        <f>Source!G164</f>
        <v>Земля растительная</v>
      </c>
      <c r="D359" s="77" t="str">
        <f>Source!H164</f>
        <v>м3</v>
      </c>
      <c r="E359" s="78">
        <f>Source!K164</f>
        <v>17.850000000000001</v>
      </c>
      <c r="F359" s="78"/>
      <c r="G359" s="78">
        <f>Source!I164</f>
        <v>17.850000000000001</v>
      </c>
      <c r="H359" s="79">
        <f>Source!AL164</f>
        <v>1062.45</v>
      </c>
      <c r="I359" s="80">
        <f>IF(Source!BC164&lt;&gt; 0, Source!BC164, 1)</f>
        <v>1.1000000000000001</v>
      </c>
      <c r="J359" s="79">
        <f>ROUND(H359*I359, 2)</f>
        <v>1168.7</v>
      </c>
      <c r="K359" s="80"/>
      <c r="L359" s="79">
        <f>Source!P164</f>
        <v>20861.3</v>
      </c>
    </row>
    <row r="360" spans="1:83" ht="14" x14ac:dyDescent="0.25">
      <c r="C360" s="84" t="s">
        <v>507</v>
      </c>
      <c r="D360" s="84"/>
      <c r="E360" s="84"/>
      <c r="F360" s="84"/>
      <c r="G360" s="84"/>
      <c r="H360" s="84"/>
      <c r="I360" s="85">
        <f>IF(E359&lt;&gt;0,K360/E359, 0)</f>
        <v>1168.7002801120448</v>
      </c>
      <c r="J360" s="85"/>
      <c r="K360" s="85">
        <f>L359</f>
        <v>20861.3</v>
      </c>
      <c r="L360" s="85"/>
      <c r="AD360">
        <f>ROUND((Source!AT164/100)*((ROUND(ROUND(Source!AO164,2)*Source!I164, 2)+ROUND(ROUND(Source!AN164,2)*Source!I164, 2))), 2)</f>
        <v>0</v>
      </c>
      <c r="AE360">
        <f>ROUND((Source!AU164/100)*((ROUND(ROUND(Source!AO164,2)*Source!I164, 2)+ROUND(ROUND(Source!AN164,2)*Source!I164, 2))), 2)</f>
        <v>0</v>
      </c>
      <c r="AN360" s="81">
        <f>L359</f>
        <v>20861.3</v>
      </c>
      <c r="AO360">
        <f>0</f>
        <v>0</v>
      </c>
      <c r="AQ360" t="s">
        <v>508</v>
      </c>
      <c r="AR360">
        <f>0</f>
        <v>0</v>
      </c>
      <c r="AT360">
        <f>0</f>
        <v>0</v>
      </c>
      <c r="AV360" t="s">
        <v>508</v>
      </c>
      <c r="AW360" s="81">
        <f>L359</f>
        <v>20861.3</v>
      </c>
      <c r="AZ360">
        <f>Source!X164</f>
        <v>0</v>
      </c>
      <c r="BA360">
        <f>Source!Y164</f>
        <v>0</v>
      </c>
      <c r="CD360">
        <v>1</v>
      </c>
    </row>
    <row r="361" spans="1:83" ht="56" x14ac:dyDescent="0.25">
      <c r="A361" s="64" t="s">
        <v>224</v>
      </c>
      <c r="B361" s="67" t="s">
        <v>568</v>
      </c>
      <c r="C361" s="67" t="str">
        <f>Source!G165</f>
        <v>Подготовка почвы для устройства партерного и обыкновенного газона с внесением растительной земли слоем 15 см: вручную</v>
      </c>
      <c r="D361" s="68" t="str">
        <f>Source!H165</f>
        <v>100 м2</v>
      </c>
      <c r="E361" s="70">
        <f>Source!K165</f>
        <v>0.51</v>
      </c>
      <c r="F361" s="70"/>
      <c r="G361" s="70">
        <f>Source!I165</f>
        <v>0.51</v>
      </c>
      <c r="H361" s="72"/>
      <c r="I361" s="71"/>
      <c r="J361" s="72"/>
      <c r="K361" s="71"/>
      <c r="L361" s="72"/>
    </row>
    <row r="362" spans="1:83" x14ac:dyDescent="0.25">
      <c r="C362" s="73" t="str">
        <f>"Объем: "&amp;Source!I165&amp;"=51/"&amp;"100"</f>
        <v>Объем: 0,51=51/100</v>
      </c>
    </row>
    <row r="363" spans="1:83" ht="14.5" x14ac:dyDescent="0.25">
      <c r="A363" s="66"/>
      <c r="B363" s="70">
        <v>1</v>
      </c>
      <c r="C363" s="66" t="s">
        <v>499</v>
      </c>
      <c r="D363" s="68" t="s">
        <v>322</v>
      </c>
      <c r="E363" s="74"/>
      <c r="F363" s="70"/>
      <c r="G363" s="70">
        <f>Source!U165</f>
        <v>20.399999999999999</v>
      </c>
      <c r="H363" s="70"/>
      <c r="I363" s="70"/>
      <c r="J363" s="70"/>
      <c r="K363" s="70"/>
      <c r="L363" s="75">
        <f>SUM(L364:L364)-SUMIF(CE364:CE364, 1, L364:L364)</f>
        <v>8406.43</v>
      </c>
    </row>
    <row r="364" spans="1:83" ht="14.5" x14ac:dyDescent="0.25">
      <c r="A364" s="67"/>
      <c r="B364" s="67" t="s">
        <v>395</v>
      </c>
      <c r="C364" s="76" t="s">
        <v>396</v>
      </c>
      <c r="D364" s="77" t="s">
        <v>322</v>
      </c>
      <c r="E364" s="78">
        <v>40</v>
      </c>
      <c r="F364" s="78"/>
      <c r="G364" s="78">
        <f>SmtRes!CX59</f>
        <v>20.399999999999999</v>
      </c>
      <c r="H364" s="79"/>
      <c r="I364" s="80"/>
      <c r="J364" s="79">
        <f>SmtRes!CZ59</f>
        <v>412.08</v>
      </c>
      <c r="K364" s="80"/>
      <c r="L364" s="79">
        <f>SmtRes!DI59</f>
        <v>8406.43</v>
      </c>
    </row>
    <row r="365" spans="1:83" ht="14.5" x14ac:dyDescent="0.25">
      <c r="A365" s="67"/>
      <c r="B365" s="67"/>
      <c r="C365" s="82" t="s">
        <v>503</v>
      </c>
      <c r="D365" s="68"/>
      <c r="E365" s="70"/>
      <c r="F365" s="70"/>
      <c r="G365" s="70"/>
      <c r="H365" s="72"/>
      <c r="I365" s="71"/>
      <c r="J365" s="72"/>
      <c r="K365" s="71"/>
      <c r="L365" s="72">
        <f>L363</f>
        <v>8406.43</v>
      </c>
    </row>
    <row r="366" spans="1:83" ht="14.5" x14ac:dyDescent="0.25">
      <c r="A366" s="67"/>
      <c r="B366" s="67"/>
      <c r="C366" s="67" t="s">
        <v>504</v>
      </c>
      <c r="D366" s="68"/>
      <c r="E366" s="70"/>
      <c r="F366" s="70"/>
      <c r="G366" s="70"/>
      <c r="H366" s="72"/>
      <c r="I366" s="71"/>
      <c r="J366" s="72"/>
      <c r="K366" s="71"/>
      <c r="L366" s="72">
        <f>SUM(AR361:AR369)+SUM(AS361:AS369)+SUM(AT361:AT369)+SUM(AU361:AU369)+SUM(AV361:AV369)</f>
        <v>8406.43</v>
      </c>
    </row>
    <row r="367" spans="1:83" ht="28" x14ac:dyDescent="0.25">
      <c r="A367" s="67"/>
      <c r="B367" s="67" t="s">
        <v>218</v>
      </c>
      <c r="C367" s="67" t="s">
        <v>566</v>
      </c>
      <c r="D367" s="68" t="s">
        <v>133</v>
      </c>
      <c r="E367" s="70">
        <f>Source!BZ165</f>
        <v>103</v>
      </c>
      <c r="F367" s="70"/>
      <c r="G367" s="70">
        <f>Source!AT165</f>
        <v>103</v>
      </c>
      <c r="H367" s="72"/>
      <c r="I367" s="71"/>
      <c r="J367" s="72"/>
      <c r="K367" s="71"/>
      <c r="L367" s="72">
        <f>SUM(AZ361:AZ369)</f>
        <v>8658.6200000000008</v>
      </c>
    </row>
    <row r="368" spans="1:83" ht="28" x14ac:dyDescent="0.25">
      <c r="A368" s="76"/>
      <c r="B368" s="76" t="s">
        <v>219</v>
      </c>
      <c r="C368" s="76" t="s">
        <v>567</v>
      </c>
      <c r="D368" s="77" t="s">
        <v>133</v>
      </c>
      <c r="E368" s="78">
        <f>Source!CA165</f>
        <v>72</v>
      </c>
      <c r="F368" s="78"/>
      <c r="G368" s="78">
        <f>Source!AU165</f>
        <v>72</v>
      </c>
      <c r="H368" s="79"/>
      <c r="I368" s="80"/>
      <c r="J368" s="79"/>
      <c r="K368" s="80"/>
      <c r="L368" s="79">
        <f>SUM(BA361:BA369)</f>
        <v>6052.63</v>
      </c>
    </row>
    <row r="369" spans="1:82" ht="14" x14ac:dyDescent="0.25">
      <c r="C369" s="84" t="s">
        <v>507</v>
      </c>
      <c r="D369" s="84"/>
      <c r="E369" s="84"/>
      <c r="F369" s="84"/>
      <c r="G369" s="84"/>
      <c r="H369" s="84"/>
      <c r="I369" s="85">
        <f>IF(E361&lt;&gt;0,K369/E361, 0)</f>
        <v>45328.784313725497</v>
      </c>
      <c r="J369" s="85"/>
      <c r="K369" s="85">
        <f>L363+L367+L368</f>
        <v>23117.680000000004</v>
      </c>
      <c r="L369" s="85"/>
      <c r="AD369">
        <f>ROUND((Source!AT165/100)*((ROUND(SUMIF(SmtRes!AQ59:'SmtRes'!AQ59,"=1",SmtRes!AD59:'SmtRes'!AD59)*Source!I165, 2)+ROUND(SUMIF(SmtRes!AQ59:'SmtRes'!AQ59,"=1",SmtRes!AC59:'SmtRes'!AC59)*Source!I165, 2))), 2)</f>
        <v>216.46</v>
      </c>
      <c r="AE369">
        <f>ROUND((Source!AU165/100)*((ROUND(SUMIF(SmtRes!AQ59:'SmtRes'!AQ59,"=1",SmtRes!AD59:'SmtRes'!AD59)*Source!I165, 2)+ROUND(SUMIF(SmtRes!AQ59:'SmtRes'!AQ59,"=1",SmtRes!AC59:'SmtRes'!AC59)*Source!I165, 2))), 2)</f>
        <v>151.32</v>
      </c>
      <c r="AN369" s="81">
        <f>L363+L367+L368</f>
        <v>23117.680000000004</v>
      </c>
      <c r="AO369">
        <f>0</f>
        <v>0</v>
      </c>
      <c r="AQ369" t="s">
        <v>508</v>
      </c>
      <c r="AR369" s="81">
        <f>L363</f>
        <v>8406.43</v>
      </c>
      <c r="AT369">
        <f>0</f>
        <v>0</v>
      </c>
      <c r="AV369" t="s">
        <v>508</v>
      </c>
      <c r="AW369">
        <f>0</f>
        <v>0</v>
      </c>
      <c r="AZ369">
        <f>Source!X165</f>
        <v>8658.6200000000008</v>
      </c>
      <c r="BA369">
        <f>Source!Y165</f>
        <v>6052.63</v>
      </c>
      <c r="CD369">
        <v>1</v>
      </c>
    </row>
    <row r="370" spans="1:82" ht="14.5" x14ac:dyDescent="0.25">
      <c r="A370" s="94" t="s">
        <v>228</v>
      </c>
      <c r="B370" s="76" t="str">
        <f>Source!F166</f>
        <v>16.2.01.02-0001</v>
      </c>
      <c r="C370" s="76" t="str">
        <f>Source!G166</f>
        <v>Земля растительная</v>
      </c>
      <c r="D370" s="77" t="str">
        <f>Source!H166</f>
        <v>м3</v>
      </c>
      <c r="E370" s="78">
        <f>Source!K166</f>
        <v>7.65</v>
      </c>
      <c r="F370" s="78"/>
      <c r="G370" s="78">
        <f>Source!I166</f>
        <v>7.65</v>
      </c>
      <c r="H370" s="79">
        <f>Source!AL166</f>
        <v>1062.45</v>
      </c>
      <c r="I370" s="80">
        <f>IF(Source!BC166&lt;&gt; 0, Source!BC166, 1)</f>
        <v>1.1000000000000001</v>
      </c>
      <c r="J370" s="79">
        <f>ROUND(H370*I370, 2)</f>
        <v>1168.7</v>
      </c>
      <c r="K370" s="80"/>
      <c r="L370" s="79">
        <f>Source!P166</f>
        <v>8940.56</v>
      </c>
    </row>
    <row r="371" spans="1:82" ht="14" x14ac:dyDescent="0.25">
      <c r="C371" s="84" t="s">
        <v>507</v>
      </c>
      <c r="D371" s="84"/>
      <c r="E371" s="84"/>
      <c r="F371" s="84"/>
      <c r="G371" s="84"/>
      <c r="H371" s="84"/>
      <c r="I371" s="85">
        <f>IF(E370&lt;&gt;0,K371/E370, 0)</f>
        <v>1168.7006535947712</v>
      </c>
      <c r="J371" s="85"/>
      <c r="K371" s="85">
        <f>L370</f>
        <v>8940.56</v>
      </c>
      <c r="L371" s="85"/>
      <c r="AD371">
        <f>ROUND((Source!AT166/100)*((ROUND(ROUND(Source!AO166,2)*Source!I166, 2)+ROUND(ROUND(Source!AN166,2)*Source!I166, 2))), 2)</f>
        <v>0</v>
      </c>
      <c r="AE371">
        <f>ROUND((Source!AU166/100)*((ROUND(ROUND(Source!AO166,2)*Source!I166, 2)+ROUND(ROUND(Source!AN166,2)*Source!I166, 2))), 2)</f>
        <v>0</v>
      </c>
      <c r="AN371" s="81">
        <f>L370</f>
        <v>8940.56</v>
      </c>
      <c r="AO371">
        <f>0</f>
        <v>0</v>
      </c>
      <c r="AQ371" t="s">
        <v>508</v>
      </c>
      <c r="AR371">
        <f>0</f>
        <v>0</v>
      </c>
      <c r="AT371">
        <f>0</f>
        <v>0</v>
      </c>
      <c r="AV371" t="s">
        <v>508</v>
      </c>
      <c r="AW371" s="81">
        <f>L370</f>
        <v>8940.56</v>
      </c>
      <c r="AZ371">
        <f>Source!X166</f>
        <v>0</v>
      </c>
      <c r="BA371">
        <f>Source!Y166</f>
        <v>0</v>
      </c>
      <c r="CD371">
        <v>1</v>
      </c>
    </row>
    <row r="372" spans="1:82" ht="42" x14ac:dyDescent="0.25">
      <c r="A372" s="64" t="s">
        <v>229</v>
      </c>
      <c r="B372" s="67" t="s">
        <v>569</v>
      </c>
      <c r="C372" s="67" t="str">
        <f>Source!G167</f>
        <v>На каждые 5 см изменения толщины слоя добавлять или исключать к нормам с 47-01-046-01 по 47-01-046-04</v>
      </c>
      <c r="D372" s="68" t="str">
        <f>Source!H167</f>
        <v>100 м2</v>
      </c>
      <c r="E372" s="70">
        <f>Source!K167</f>
        <v>-1.7</v>
      </c>
      <c r="F372" s="70"/>
      <c r="G372" s="70">
        <f>Source!I167</f>
        <v>-1.7</v>
      </c>
      <c r="H372" s="72"/>
      <c r="I372" s="71"/>
      <c r="J372" s="72"/>
      <c r="K372" s="71"/>
      <c r="L372" s="72"/>
    </row>
    <row r="373" spans="1:82" x14ac:dyDescent="0.25">
      <c r="C373" s="73" t="str">
        <f>"Объем: "&amp;Source!I167&amp;"=-"&amp;"170/"&amp;"100"</f>
        <v>Объем: -1,7=-170/100</v>
      </c>
    </row>
    <row r="374" spans="1:82" ht="14.5" x14ac:dyDescent="0.25">
      <c r="A374" s="66"/>
      <c r="B374" s="70">
        <v>1</v>
      </c>
      <c r="C374" s="66" t="s">
        <v>499</v>
      </c>
      <c r="D374" s="68" t="s">
        <v>322</v>
      </c>
      <c r="E374" s="74"/>
      <c r="F374" s="70"/>
      <c r="G374" s="70">
        <f>Source!U167</f>
        <v>-9.2989999999999995</v>
      </c>
      <c r="H374" s="70"/>
      <c r="I374" s="70"/>
      <c r="J374" s="70"/>
      <c r="K374" s="70"/>
      <c r="L374" s="75">
        <f>SUM(L375:L375)-SUMIF(CE375:CE375, 1, L375:L375)</f>
        <v>-3831.93</v>
      </c>
    </row>
    <row r="375" spans="1:82" ht="14.5" x14ac:dyDescent="0.25">
      <c r="A375" s="67"/>
      <c r="B375" s="67" t="s">
        <v>395</v>
      </c>
      <c r="C375" s="76" t="s">
        <v>396</v>
      </c>
      <c r="D375" s="77" t="s">
        <v>322</v>
      </c>
      <c r="E375" s="78">
        <v>5.47</v>
      </c>
      <c r="F375" s="78"/>
      <c r="G375" s="78">
        <f>SmtRes!CX60</f>
        <v>-9.2989999999999995</v>
      </c>
      <c r="H375" s="79"/>
      <c r="I375" s="80"/>
      <c r="J375" s="79">
        <f>SmtRes!CZ60</f>
        <v>412.08</v>
      </c>
      <c r="K375" s="80"/>
      <c r="L375" s="79">
        <f>SmtRes!DI60</f>
        <v>-3831.93</v>
      </c>
    </row>
    <row r="376" spans="1:82" ht="14.5" x14ac:dyDescent="0.25">
      <c r="A376" s="67"/>
      <c r="B376" s="67"/>
      <c r="C376" s="82" t="s">
        <v>503</v>
      </c>
      <c r="D376" s="68"/>
      <c r="E376" s="70"/>
      <c r="F376" s="70"/>
      <c r="G376" s="70"/>
      <c r="H376" s="72"/>
      <c r="I376" s="71"/>
      <c r="J376" s="72"/>
      <c r="K376" s="71"/>
      <c r="L376" s="72">
        <f>L374</f>
        <v>-3831.93</v>
      </c>
    </row>
    <row r="377" spans="1:82" ht="14.5" x14ac:dyDescent="0.25">
      <c r="A377" s="67"/>
      <c r="B377" s="67"/>
      <c r="C377" s="67" t="s">
        <v>504</v>
      </c>
      <c r="D377" s="68"/>
      <c r="E377" s="70"/>
      <c r="F377" s="70"/>
      <c r="G377" s="70"/>
      <c r="H377" s="72"/>
      <c r="I377" s="71"/>
      <c r="J377" s="72"/>
      <c r="K377" s="71"/>
      <c r="L377" s="72">
        <f>SUM(AR372:AR380)+SUM(AS372:AS380)+SUM(AT372:AT380)+SUM(AU372:AU380)+SUM(AV372:AV380)</f>
        <v>-3831.93</v>
      </c>
    </row>
    <row r="378" spans="1:82" ht="28" x14ac:dyDescent="0.25">
      <c r="A378" s="67"/>
      <c r="B378" s="67" t="s">
        <v>218</v>
      </c>
      <c r="C378" s="67" t="s">
        <v>566</v>
      </c>
      <c r="D378" s="68" t="s">
        <v>133</v>
      </c>
      <c r="E378" s="70">
        <f>Source!BZ167</f>
        <v>103</v>
      </c>
      <c r="F378" s="70"/>
      <c r="G378" s="70">
        <f>Source!AT167</f>
        <v>103</v>
      </c>
      <c r="H378" s="72"/>
      <c r="I378" s="71"/>
      <c r="J378" s="72"/>
      <c r="K378" s="71"/>
      <c r="L378" s="72">
        <f>SUM(AZ372:AZ380)</f>
        <v>-3946.89</v>
      </c>
    </row>
    <row r="379" spans="1:82" ht="28" x14ac:dyDescent="0.25">
      <c r="A379" s="76"/>
      <c r="B379" s="76" t="s">
        <v>219</v>
      </c>
      <c r="C379" s="76" t="s">
        <v>567</v>
      </c>
      <c r="D379" s="77" t="s">
        <v>133</v>
      </c>
      <c r="E379" s="78">
        <f>Source!CA167</f>
        <v>72</v>
      </c>
      <c r="F379" s="78"/>
      <c r="G379" s="78">
        <f>Source!AU167</f>
        <v>72</v>
      </c>
      <c r="H379" s="79"/>
      <c r="I379" s="80"/>
      <c r="J379" s="79"/>
      <c r="K379" s="80"/>
      <c r="L379" s="79">
        <f>SUM(BA372:BA380)</f>
        <v>-2758.99</v>
      </c>
    </row>
    <row r="380" spans="1:82" ht="14" x14ac:dyDescent="0.25">
      <c r="C380" s="84" t="s">
        <v>507</v>
      </c>
      <c r="D380" s="84"/>
      <c r="E380" s="84"/>
      <c r="F380" s="84"/>
      <c r="G380" s="84"/>
      <c r="H380" s="84"/>
      <c r="I380" s="85">
        <f>IF(E372&lt;&gt;0,K380/E372, 0)</f>
        <v>6198.7117647058822</v>
      </c>
      <c r="J380" s="85"/>
      <c r="K380" s="85">
        <f>L374+L378+L379</f>
        <v>-10537.81</v>
      </c>
      <c r="L380" s="85"/>
      <c r="AD380">
        <f>ROUND((Source!AT167/100)*((ROUND(SUMIF(SmtRes!AQ60:'SmtRes'!AQ60,"=1",SmtRes!AD60:'SmtRes'!AD60)*Source!I167, 2)+ROUND(SUMIF(SmtRes!AQ60:'SmtRes'!AQ60,"=1",SmtRes!AC60:'SmtRes'!AC60)*Source!I167, 2))), 2)</f>
        <v>-721.56</v>
      </c>
      <c r="AE380">
        <f>ROUND((Source!AU167/100)*((ROUND(SUMIF(SmtRes!AQ60:'SmtRes'!AQ60,"=1",SmtRes!AD60:'SmtRes'!AD60)*Source!I167, 2)+ROUND(SUMIF(SmtRes!AQ60:'SmtRes'!AQ60,"=1",SmtRes!AC60:'SmtRes'!AC60)*Source!I167, 2))), 2)</f>
        <v>-504.39</v>
      </c>
      <c r="AN380" s="81">
        <f>L374+L378+L379</f>
        <v>-10537.81</v>
      </c>
      <c r="AO380">
        <f>0</f>
        <v>0</v>
      </c>
      <c r="AQ380" t="s">
        <v>508</v>
      </c>
      <c r="AR380" s="81">
        <f>L374</f>
        <v>-3831.93</v>
      </c>
      <c r="AT380">
        <f>0</f>
        <v>0</v>
      </c>
      <c r="AV380" t="s">
        <v>508</v>
      </c>
      <c r="AW380">
        <f>0</f>
        <v>0</v>
      </c>
      <c r="AZ380">
        <f>Source!X167</f>
        <v>-3946.89</v>
      </c>
      <c r="BA380">
        <f>Source!Y167</f>
        <v>-2758.99</v>
      </c>
      <c r="CD380">
        <v>1</v>
      </c>
    </row>
    <row r="381" spans="1:82" ht="14.5" x14ac:dyDescent="0.25">
      <c r="A381" s="64" t="s">
        <v>233</v>
      </c>
      <c r="B381" s="67" t="str">
        <f>Source!F168</f>
        <v>16.2.01.02-0001</v>
      </c>
      <c r="C381" s="67" t="str">
        <f>Source!G168</f>
        <v>Земля растительная</v>
      </c>
      <c r="D381" s="68" t="str">
        <f>Source!H168</f>
        <v>м3</v>
      </c>
      <c r="E381" s="70">
        <f>Source!K168</f>
        <v>-8.5</v>
      </c>
      <c r="F381" s="70"/>
      <c r="G381" s="70">
        <f>Source!I168</f>
        <v>-8.5</v>
      </c>
      <c r="H381" s="72">
        <f>Source!AL168</f>
        <v>1062.45</v>
      </c>
      <c r="I381" s="71">
        <f>IF(Source!BC168&lt;&gt; 0, Source!BC168, 1)</f>
        <v>1.1000000000000001</v>
      </c>
      <c r="J381" s="72">
        <f>ROUND(H381*I381, 2)</f>
        <v>1168.7</v>
      </c>
      <c r="K381" s="71"/>
      <c r="L381" s="72">
        <f>Source!P168</f>
        <v>-9933.9500000000007</v>
      </c>
    </row>
    <row r="382" spans="1:82" x14ac:dyDescent="0.25">
      <c r="A382" s="95"/>
      <c r="B382" s="95"/>
      <c r="C382" s="96" t="str">
        <f>"Объем: "&amp;Source!I168&amp;"=-"&amp;"8,5"</f>
        <v>Объем: -8,5=-8,5</v>
      </c>
      <c r="D382" s="95"/>
      <c r="E382" s="95"/>
      <c r="F382" s="95"/>
      <c r="G382" s="95"/>
      <c r="H382" s="95"/>
      <c r="I382" s="95"/>
      <c r="J382" s="95"/>
      <c r="K382" s="95"/>
      <c r="L382" s="95"/>
    </row>
    <row r="383" spans="1:82" ht="14" x14ac:dyDescent="0.25">
      <c r="C383" s="84" t="s">
        <v>507</v>
      </c>
      <c r="D383" s="84"/>
      <c r="E383" s="84"/>
      <c r="F383" s="84"/>
      <c r="G383" s="84"/>
      <c r="H383" s="84"/>
      <c r="I383" s="85">
        <f>IF(E381&lt;&gt;0,K383/E381, 0)</f>
        <v>1168.7</v>
      </c>
      <c r="J383" s="85"/>
      <c r="K383" s="85">
        <f>L381</f>
        <v>-9933.9500000000007</v>
      </c>
      <c r="L383" s="85"/>
      <c r="AD383">
        <f>ROUND((Source!AT168/100)*((ROUND(ROUND(Source!AO168,2)*Source!I168, 2)+ROUND(ROUND(Source!AN168,2)*Source!I168, 2))), 2)</f>
        <v>0</v>
      </c>
      <c r="AE383">
        <f>ROUND((Source!AU168/100)*((ROUND(ROUND(Source!AO168,2)*Source!I168, 2)+ROUND(ROUND(Source!AN168,2)*Source!I168, 2))), 2)</f>
        <v>0</v>
      </c>
      <c r="AN383" s="81">
        <f>L381</f>
        <v>-9933.9500000000007</v>
      </c>
      <c r="AO383">
        <f>0</f>
        <v>0</v>
      </c>
      <c r="AQ383" t="s">
        <v>508</v>
      </c>
      <c r="AR383">
        <f>0</f>
        <v>0</v>
      </c>
      <c r="AT383">
        <f>0</f>
        <v>0</v>
      </c>
      <c r="AV383" t="s">
        <v>508</v>
      </c>
      <c r="AW383" s="81">
        <f>L381</f>
        <v>-9933.9500000000007</v>
      </c>
      <c r="AZ383">
        <f>Source!X168</f>
        <v>0</v>
      </c>
      <c r="BA383">
        <f>Source!Y168</f>
        <v>0</v>
      </c>
      <c r="CD383">
        <v>1</v>
      </c>
    </row>
    <row r="384" spans="1:82" ht="28" x14ac:dyDescent="0.25">
      <c r="A384" s="64" t="s">
        <v>234</v>
      </c>
      <c r="B384" s="67" t="s">
        <v>570</v>
      </c>
      <c r="C384" s="67" t="str">
        <f>Source!G169</f>
        <v>Посев газонов партерных, мавританских и обыкновенных вручную</v>
      </c>
      <c r="D384" s="68" t="str">
        <f>Source!H169</f>
        <v>100 м2</v>
      </c>
      <c r="E384" s="70">
        <f>Source!K169</f>
        <v>1.7</v>
      </c>
      <c r="F384" s="70"/>
      <c r="G384" s="70">
        <f>Source!I169</f>
        <v>1.7</v>
      </c>
      <c r="H384" s="72"/>
      <c r="I384" s="71"/>
      <c r="J384" s="72"/>
      <c r="K384" s="71"/>
      <c r="L384" s="72"/>
    </row>
    <row r="385" spans="1:83" x14ac:dyDescent="0.25">
      <c r="C385" s="73" t="str">
        <f>"Объем: "&amp;Source!I169&amp;"=170/"&amp;"100"</f>
        <v>Объем: 1,7=170/100</v>
      </c>
    </row>
    <row r="386" spans="1:83" ht="14.5" x14ac:dyDescent="0.25">
      <c r="A386" s="66"/>
      <c r="B386" s="70">
        <v>1</v>
      </c>
      <c r="C386" s="66" t="s">
        <v>499</v>
      </c>
      <c r="D386" s="68" t="s">
        <v>322</v>
      </c>
      <c r="E386" s="74"/>
      <c r="F386" s="70"/>
      <c r="G386" s="70">
        <f>Source!U169</f>
        <v>9.6389999999999993</v>
      </c>
      <c r="H386" s="70"/>
      <c r="I386" s="70"/>
      <c r="J386" s="70"/>
      <c r="K386" s="70"/>
      <c r="L386" s="75">
        <f>SUM(L387:L388)-SUMIF(CE387:CE388, 1, L387:L388)</f>
        <v>3942.7200000000003</v>
      </c>
    </row>
    <row r="387" spans="1:83" ht="14.5" x14ac:dyDescent="0.25">
      <c r="A387" s="67"/>
      <c r="B387" s="67" t="s">
        <v>403</v>
      </c>
      <c r="C387" s="67" t="s">
        <v>404</v>
      </c>
      <c r="D387" s="68" t="s">
        <v>405</v>
      </c>
      <c r="E387" s="70">
        <v>5</v>
      </c>
      <c r="F387" s="70"/>
      <c r="G387" s="70">
        <f>SmtRes!CX61</f>
        <v>8.5</v>
      </c>
      <c r="H387" s="72"/>
      <c r="I387" s="71"/>
      <c r="J387" s="72">
        <f>SmtRes!CZ61</f>
        <v>404.65</v>
      </c>
      <c r="K387" s="71"/>
      <c r="L387" s="72">
        <f>SmtRes!DI61</f>
        <v>3439.53</v>
      </c>
    </row>
    <row r="388" spans="1:83" ht="14.5" x14ac:dyDescent="0.25">
      <c r="A388" s="67"/>
      <c r="B388" s="67" t="s">
        <v>406</v>
      </c>
      <c r="C388" s="67" t="s">
        <v>407</v>
      </c>
      <c r="D388" s="68" t="s">
        <v>405</v>
      </c>
      <c r="E388" s="70">
        <v>0.67</v>
      </c>
      <c r="F388" s="70"/>
      <c r="G388" s="70">
        <f>SmtRes!CX62</f>
        <v>1.139</v>
      </c>
      <c r="H388" s="72"/>
      <c r="I388" s="71"/>
      <c r="J388" s="72">
        <f>SmtRes!CZ62</f>
        <v>441.78</v>
      </c>
      <c r="K388" s="71"/>
      <c r="L388" s="72">
        <f>SmtRes!DI62</f>
        <v>503.19</v>
      </c>
    </row>
    <row r="389" spans="1:83" ht="14.5" x14ac:dyDescent="0.25">
      <c r="A389" s="66"/>
      <c r="B389" s="70">
        <v>2</v>
      </c>
      <c r="C389" s="66" t="s">
        <v>500</v>
      </c>
      <c r="D389" s="68"/>
      <c r="E389" s="74"/>
      <c r="F389" s="70"/>
      <c r="G389" s="70"/>
      <c r="H389" s="70"/>
      <c r="I389" s="70"/>
      <c r="J389" s="70"/>
      <c r="K389" s="70"/>
      <c r="L389" s="75">
        <f>SUM(L390:L392)-SUMIF(CE390:CE392, 1, L390:L392)</f>
        <v>2835.56</v>
      </c>
    </row>
    <row r="390" spans="1:83" ht="14.5" x14ac:dyDescent="0.25">
      <c r="A390" s="66"/>
      <c r="B390" s="70"/>
      <c r="C390" s="66" t="s">
        <v>502</v>
      </c>
      <c r="D390" s="68" t="s">
        <v>322</v>
      </c>
      <c r="E390" s="74"/>
      <c r="F390" s="70"/>
      <c r="G390" s="70">
        <f>Source!V169</f>
        <v>2.21</v>
      </c>
      <c r="H390" s="70"/>
      <c r="I390" s="70"/>
      <c r="J390" s="70"/>
      <c r="K390" s="70"/>
      <c r="L390" s="75">
        <f>SUMIF(CE391:CE392, 1, L391:L392)</f>
        <v>1099.3900000000001</v>
      </c>
      <c r="CE390">
        <v>1</v>
      </c>
    </row>
    <row r="391" spans="1:83" ht="28" x14ac:dyDescent="0.25">
      <c r="A391" s="67"/>
      <c r="B391" s="67" t="s">
        <v>408</v>
      </c>
      <c r="C391" s="67" t="s">
        <v>410</v>
      </c>
      <c r="D391" s="68" t="s">
        <v>328</v>
      </c>
      <c r="E391" s="70">
        <v>1.3</v>
      </c>
      <c r="F391" s="70"/>
      <c r="G391" s="70">
        <f>SmtRes!CX64</f>
        <v>2.21</v>
      </c>
      <c r="H391" s="72">
        <f>SmtRes!CZ64</f>
        <v>1043.1400000000001</v>
      </c>
      <c r="I391" s="71">
        <f>SmtRes!AJ64</f>
        <v>1.23</v>
      </c>
      <c r="J391" s="72">
        <f>ROUND(H391*I391, 2)</f>
        <v>1283.06</v>
      </c>
      <c r="K391" s="71"/>
      <c r="L391" s="72">
        <f>SmtRes!DG64</f>
        <v>2835.56</v>
      </c>
    </row>
    <row r="392" spans="1:83" ht="14.5" x14ac:dyDescent="0.25">
      <c r="A392" s="67"/>
      <c r="B392" s="67" t="s">
        <v>344</v>
      </c>
      <c r="C392" s="67" t="s">
        <v>515</v>
      </c>
      <c r="D392" s="68" t="s">
        <v>322</v>
      </c>
      <c r="E392" s="70">
        <f>SmtRes!DO64*SmtRes!AT64</f>
        <v>1.3</v>
      </c>
      <c r="F392" s="70"/>
      <c r="G392" s="70">
        <f>ROUND(E392*G384, 7)</f>
        <v>2.21</v>
      </c>
      <c r="H392" s="72"/>
      <c r="I392" s="71"/>
      <c r="J392" s="72">
        <f>ROUND(SmtRes!AG64/SmtRes!DO64, 2)</f>
        <v>497.46</v>
      </c>
      <c r="K392" s="71"/>
      <c r="L392" s="72">
        <f>SmtRes!DH64</f>
        <v>1099.3900000000001</v>
      </c>
      <c r="CE392">
        <v>1</v>
      </c>
    </row>
    <row r="393" spans="1:83" ht="14.5" x14ac:dyDescent="0.25">
      <c r="A393" s="66"/>
      <c r="B393" s="70">
        <v>4</v>
      </c>
      <c r="C393" s="66" t="s">
        <v>555</v>
      </c>
      <c r="D393" s="68"/>
      <c r="E393" s="74"/>
      <c r="F393" s="70"/>
      <c r="G393" s="70"/>
      <c r="H393" s="70"/>
      <c r="I393" s="70"/>
      <c r="J393" s="70"/>
      <c r="K393" s="70"/>
      <c r="L393" s="75">
        <f>SUM(L394:L394)-SUMIF(CE394:CE394, 1, L394:L394)</f>
        <v>576.64</v>
      </c>
    </row>
    <row r="394" spans="1:83" ht="14.5" x14ac:dyDescent="0.25">
      <c r="A394" s="67"/>
      <c r="B394" s="67" t="s">
        <v>411</v>
      </c>
      <c r="C394" s="76" t="s">
        <v>413</v>
      </c>
      <c r="D394" s="77" t="s">
        <v>142</v>
      </c>
      <c r="E394" s="78">
        <v>10</v>
      </c>
      <c r="F394" s="78"/>
      <c r="G394" s="78">
        <f>SmtRes!CX65</f>
        <v>17</v>
      </c>
      <c r="H394" s="79">
        <f>SmtRes!CZ65</f>
        <v>35.71</v>
      </c>
      <c r="I394" s="80">
        <f>SmtRes!AI65</f>
        <v>0.95</v>
      </c>
      <c r="J394" s="79">
        <f>ROUND(H394*I394, 2)</f>
        <v>33.92</v>
      </c>
      <c r="K394" s="80"/>
      <c r="L394" s="79">
        <f>SmtRes!DF65</f>
        <v>576.64</v>
      </c>
    </row>
    <row r="395" spans="1:83" ht="14.5" x14ac:dyDescent="0.25">
      <c r="A395" s="67"/>
      <c r="B395" s="67"/>
      <c r="C395" s="82" t="s">
        <v>503</v>
      </c>
      <c r="D395" s="68"/>
      <c r="E395" s="70"/>
      <c r="F395" s="70"/>
      <c r="G395" s="70"/>
      <c r="H395" s="72"/>
      <c r="I395" s="71"/>
      <c r="J395" s="72"/>
      <c r="K395" s="71"/>
      <c r="L395" s="72">
        <f>L386+L389+L390+L393</f>
        <v>8454.3100000000013</v>
      </c>
    </row>
    <row r="396" spans="1:83" ht="14.5" x14ac:dyDescent="0.25">
      <c r="A396" s="67"/>
      <c r="B396" s="67"/>
      <c r="C396" s="67" t="s">
        <v>504</v>
      </c>
      <c r="D396" s="68"/>
      <c r="E396" s="70"/>
      <c r="F396" s="70"/>
      <c r="G396" s="70"/>
      <c r="H396" s="72"/>
      <c r="I396" s="71"/>
      <c r="J396" s="72"/>
      <c r="K396" s="71"/>
      <c r="L396" s="72">
        <f>SUM(AR384:AR399)+SUM(AS384:AS399)+SUM(AT384:AT399)+SUM(AU384:AU399)+SUM(AV384:AV399)</f>
        <v>5042.1100000000006</v>
      </c>
    </row>
    <row r="397" spans="1:83" ht="28" x14ac:dyDescent="0.25">
      <c r="A397" s="67"/>
      <c r="B397" s="67" t="s">
        <v>218</v>
      </c>
      <c r="C397" s="67" t="s">
        <v>566</v>
      </c>
      <c r="D397" s="68" t="s">
        <v>133</v>
      </c>
      <c r="E397" s="70">
        <f>Source!BZ169</f>
        <v>103</v>
      </c>
      <c r="F397" s="70"/>
      <c r="G397" s="70">
        <f>Source!AT169</f>
        <v>103</v>
      </c>
      <c r="H397" s="72"/>
      <c r="I397" s="71"/>
      <c r="J397" s="72"/>
      <c r="K397" s="71"/>
      <c r="L397" s="72">
        <f>SUM(AZ384:AZ399)</f>
        <v>5193.37</v>
      </c>
    </row>
    <row r="398" spans="1:83" ht="28" x14ac:dyDescent="0.25">
      <c r="A398" s="76"/>
      <c r="B398" s="76" t="s">
        <v>219</v>
      </c>
      <c r="C398" s="76" t="s">
        <v>567</v>
      </c>
      <c r="D398" s="77" t="s">
        <v>133</v>
      </c>
      <c r="E398" s="78">
        <f>Source!CA169</f>
        <v>72</v>
      </c>
      <c r="F398" s="78"/>
      <c r="G398" s="78">
        <f>Source!AU169</f>
        <v>72</v>
      </c>
      <c r="H398" s="79"/>
      <c r="I398" s="80"/>
      <c r="J398" s="79"/>
      <c r="K398" s="80"/>
      <c r="L398" s="79">
        <f>SUM(BA384:BA399)</f>
        <v>3630.32</v>
      </c>
    </row>
    <row r="399" spans="1:83" ht="14" x14ac:dyDescent="0.25">
      <c r="C399" s="84" t="s">
        <v>507</v>
      </c>
      <c r="D399" s="84"/>
      <c r="E399" s="84"/>
      <c r="F399" s="84"/>
      <c r="G399" s="84"/>
      <c r="H399" s="84"/>
      <c r="I399" s="85">
        <f>IF(E384&lt;&gt;0,K399/E384, 0)</f>
        <v>10163.529411764706</v>
      </c>
      <c r="J399" s="85"/>
      <c r="K399" s="85">
        <f>L386+L389+L393+L397+L398+L390</f>
        <v>17278</v>
      </c>
      <c r="L399" s="85"/>
      <c r="AD399">
        <f>ROUND((Source!AT169/100)*((ROUND(SUMIF(SmtRes!AQ61:'SmtRes'!AQ65,"=1",SmtRes!AD61:'SmtRes'!AD65)*Source!I169, 2)+ROUND(SUMIF(SmtRes!AQ61:'SmtRes'!AQ65,"=1",SmtRes!AC61:'SmtRes'!AC65)*Source!I169, 2))), 2)</f>
        <v>2353.15</v>
      </c>
      <c r="AE399">
        <f>ROUND((Source!AU169/100)*((ROUND(SUMIF(SmtRes!AQ61:'SmtRes'!AQ65,"=1",SmtRes!AD61:'SmtRes'!AD65)*Source!I169, 2)+ROUND(SUMIF(SmtRes!AQ61:'SmtRes'!AQ65,"=1",SmtRes!AC61:'SmtRes'!AC65)*Source!I169, 2))), 2)</f>
        <v>1644.92</v>
      </c>
      <c r="AN399" s="81">
        <f>L386+L389+L393+L397+L398+L390</f>
        <v>17278</v>
      </c>
      <c r="AO399" s="81">
        <f>L389</f>
        <v>2835.56</v>
      </c>
      <c r="AQ399" t="s">
        <v>508</v>
      </c>
      <c r="AR399" s="81">
        <f>L386</f>
        <v>3942.7200000000003</v>
      </c>
      <c r="AT399" s="81">
        <f>L390</f>
        <v>1099.3900000000001</v>
      </c>
      <c r="AV399" t="s">
        <v>508</v>
      </c>
      <c r="AW399" s="81">
        <f>L393</f>
        <v>576.64</v>
      </c>
      <c r="AZ399">
        <f>Source!X169</f>
        <v>5193.37</v>
      </c>
      <c r="BA399">
        <f>Source!Y169</f>
        <v>3630.32</v>
      </c>
      <c r="CD399">
        <v>1</v>
      </c>
    </row>
    <row r="400" spans="1:83" ht="28" x14ac:dyDescent="0.25">
      <c r="A400" s="94" t="s">
        <v>238</v>
      </c>
      <c r="B400" s="76" t="str">
        <f>Source!F170</f>
        <v>16.2.02.01-0001</v>
      </c>
      <c r="C400" s="76" t="str">
        <f>Source!G170</f>
        <v>Семена газонной травы, травосмесь «Универсальная»</v>
      </c>
      <c r="D400" s="77" t="str">
        <f>Source!H170</f>
        <v>кг</v>
      </c>
      <c r="E400" s="78">
        <f>Source!K170</f>
        <v>8.5</v>
      </c>
      <c r="F400" s="78"/>
      <c r="G400" s="78">
        <f>Source!I170</f>
        <v>8.5</v>
      </c>
      <c r="H400" s="79">
        <f>Source!AL170</f>
        <v>271.55</v>
      </c>
      <c r="I400" s="80">
        <f>IF(Source!BC170&lt;&gt; 0, Source!BC170, 1)</f>
        <v>1.1200000000000001</v>
      </c>
      <c r="J400" s="79">
        <f>ROUND(H400*I400, 2)</f>
        <v>304.14</v>
      </c>
      <c r="K400" s="80"/>
      <c r="L400" s="79">
        <f>Source!P170</f>
        <v>2585.19</v>
      </c>
    </row>
    <row r="401" spans="1:82" ht="14" x14ac:dyDescent="0.25">
      <c r="C401" s="84" t="s">
        <v>507</v>
      </c>
      <c r="D401" s="84"/>
      <c r="E401" s="84"/>
      <c r="F401" s="84"/>
      <c r="G401" s="84"/>
      <c r="H401" s="84"/>
      <c r="I401" s="85">
        <f>IF(E400&lt;&gt;0,K401/E400, 0)</f>
        <v>304.14</v>
      </c>
      <c r="J401" s="85"/>
      <c r="K401" s="85">
        <f>L400</f>
        <v>2585.19</v>
      </c>
      <c r="L401" s="85"/>
      <c r="AD401">
        <f>ROUND((Source!AT170/100)*((ROUND(ROUND(Source!AO170,2)*Source!I170, 2)+ROUND(ROUND(Source!AN170,2)*Source!I170, 2))), 2)</f>
        <v>0</v>
      </c>
      <c r="AE401">
        <f>ROUND((Source!AU170/100)*((ROUND(ROUND(Source!AO170,2)*Source!I170, 2)+ROUND(ROUND(Source!AN170,2)*Source!I170, 2))), 2)</f>
        <v>0</v>
      </c>
      <c r="AN401" s="81">
        <f>L400</f>
        <v>2585.19</v>
      </c>
      <c r="AO401">
        <f>0</f>
        <v>0</v>
      </c>
      <c r="AQ401" t="s">
        <v>508</v>
      </c>
      <c r="AR401">
        <f>0</f>
        <v>0</v>
      </c>
      <c r="AT401">
        <f>0</f>
        <v>0</v>
      </c>
      <c r="AV401" t="s">
        <v>508</v>
      </c>
      <c r="AW401" s="81">
        <f>L400</f>
        <v>2585.19</v>
      </c>
      <c r="AZ401">
        <f>Source!X170</f>
        <v>0</v>
      </c>
      <c r="BA401">
        <f>Source!Y170</f>
        <v>0</v>
      </c>
      <c r="CD401">
        <v>1</v>
      </c>
    </row>
    <row r="403" spans="1:82" ht="14" x14ac:dyDescent="0.25">
      <c r="A403" s="88"/>
      <c r="B403" s="89"/>
      <c r="C403" s="90" t="s">
        <v>521</v>
      </c>
      <c r="D403" s="90"/>
      <c r="E403" s="90"/>
      <c r="F403" s="90"/>
      <c r="G403" s="90"/>
      <c r="H403" s="90"/>
      <c r="I403" s="75"/>
      <c r="J403" s="88"/>
      <c r="K403" s="91"/>
      <c r="L403" s="75">
        <f>L405+L406+L412+L416</f>
        <v>48689.35</v>
      </c>
    </row>
    <row r="404" spans="1:82" ht="14" x14ac:dyDescent="0.25">
      <c r="A404" s="83"/>
      <c r="B404" s="86"/>
      <c r="C404" s="92" t="s">
        <v>522</v>
      </c>
      <c r="D404" s="87"/>
      <c r="E404" s="87"/>
      <c r="F404" s="87"/>
      <c r="G404" s="87"/>
      <c r="H404" s="87"/>
      <c r="I404" s="72"/>
      <c r="J404" s="83"/>
      <c r="K404" s="70"/>
      <c r="L404" s="72"/>
    </row>
    <row r="405" spans="1:82" ht="14" x14ac:dyDescent="0.25">
      <c r="A405" s="83"/>
      <c r="B405" s="86"/>
      <c r="C405" s="87" t="s">
        <v>523</v>
      </c>
      <c r="D405" s="87"/>
      <c r="E405" s="87"/>
      <c r="F405" s="87"/>
      <c r="G405" s="87"/>
      <c r="H405" s="87"/>
      <c r="I405" s="72"/>
      <c r="J405" s="83"/>
      <c r="K405" s="70"/>
      <c r="L405" s="72">
        <f>SUM(AR344:AR401)</f>
        <v>21649.47</v>
      </c>
    </row>
    <row r="406" spans="1:82" ht="14" hidden="1" x14ac:dyDescent="0.25">
      <c r="A406" s="83"/>
      <c r="B406" s="86"/>
      <c r="C406" s="87" t="s">
        <v>524</v>
      </c>
      <c r="D406" s="87"/>
      <c r="E406" s="87"/>
      <c r="F406" s="87"/>
      <c r="G406" s="87"/>
      <c r="H406" s="87"/>
      <c r="I406" s="72"/>
      <c r="J406" s="83"/>
      <c r="K406" s="70"/>
      <c r="L406" s="72">
        <f>L408+L411+L410</f>
        <v>4010.1400000000003</v>
      </c>
    </row>
    <row r="407" spans="1:82" ht="14" hidden="1" x14ac:dyDescent="0.25">
      <c r="A407" s="83"/>
      <c r="B407" s="86"/>
      <c r="C407" s="92" t="s">
        <v>525</v>
      </c>
      <c r="D407" s="87"/>
      <c r="E407" s="87"/>
      <c r="F407" s="87"/>
      <c r="G407" s="87"/>
      <c r="H407" s="87"/>
      <c r="I407" s="72"/>
      <c r="J407" s="83"/>
      <c r="K407" s="70"/>
      <c r="L407" s="72"/>
    </row>
    <row r="408" spans="1:82" ht="14" x14ac:dyDescent="0.25">
      <c r="A408" s="83"/>
      <c r="B408" s="86"/>
      <c r="C408" s="87" t="s">
        <v>524</v>
      </c>
      <c r="D408" s="87"/>
      <c r="E408" s="87"/>
      <c r="F408" s="87"/>
      <c r="G408" s="87"/>
      <c r="H408" s="87"/>
      <c r="I408" s="72"/>
      <c r="J408" s="83"/>
      <c r="K408" s="70"/>
      <c r="L408" s="72">
        <f>SUM(AO344:AO401)</f>
        <v>2881.15</v>
      </c>
    </row>
    <row r="409" spans="1:82" ht="14" hidden="1" x14ac:dyDescent="0.25">
      <c r="A409" s="83"/>
      <c r="B409" s="86"/>
      <c r="C409" s="92" t="s">
        <v>526</v>
      </c>
      <c r="D409" s="87"/>
      <c r="E409" s="87"/>
      <c r="F409" s="87"/>
      <c r="G409" s="87"/>
      <c r="H409" s="87"/>
      <c r="I409" s="72"/>
      <c r="J409" s="83"/>
      <c r="K409" s="70"/>
      <c r="L409" s="72"/>
    </row>
    <row r="410" spans="1:82" ht="14" x14ac:dyDescent="0.25">
      <c r="A410" s="83"/>
      <c r="B410" s="86"/>
      <c r="C410" s="87" t="s">
        <v>546</v>
      </c>
      <c r="D410" s="87"/>
      <c r="E410" s="87"/>
      <c r="F410" s="87"/>
      <c r="G410" s="87"/>
      <c r="H410" s="87"/>
      <c r="I410" s="72"/>
      <c r="J410" s="83"/>
      <c r="K410" s="70"/>
      <c r="L410" s="72">
        <f>SUM(AT344:AT401)</f>
        <v>1128.99</v>
      </c>
    </row>
    <row r="411" spans="1:82" ht="14" hidden="1" x14ac:dyDescent="0.25">
      <c r="A411" s="83"/>
      <c r="B411" s="86"/>
      <c r="C411" s="87" t="s">
        <v>527</v>
      </c>
      <c r="D411" s="87"/>
      <c r="E411" s="87"/>
      <c r="F411" s="87"/>
      <c r="G411" s="87"/>
      <c r="H411" s="87"/>
      <c r="I411" s="72"/>
      <c r="J411" s="83"/>
      <c r="K411" s="70"/>
      <c r="L411" s="72">
        <f>SUM(AV344:AV401)</f>
        <v>0</v>
      </c>
    </row>
    <row r="412" spans="1:82" ht="14" x14ac:dyDescent="0.25">
      <c r="A412" s="83"/>
      <c r="B412" s="86"/>
      <c r="C412" s="87" t="s">
        <v>528</v>
      </c>
      <c r="D412" s="87"/>
      <c r="E412" s="87"/>
      <c r="F412" s="87"/>
      <c r="G412" s="87"/>
      <c r="H412" s="87"/>
      <c r="I412" s="72"/>
      <c r="J412" s="83"/>
      <c r="K412" s="70"/>
      <c r="L412" s="72">
        <f>L414+L415</f>
        <v>23029.739999999998</v>
      </c>
    </row>
    <row r="413" spans="1:82" ht="14" x14ac:dyDescent="0.25">
      <c r="A413" s="83"/>
      <c r="B413" s="86"/>
      <c r="C413" s="92" t="s">
        <v>525</v>
      </c>
      <c r="D413" s="87"/>
      <c r="E413" s="87"/>
      <c r="F413" s="87"/>
      <c r="G413" s="87"/>
      <c r="H413" s="87"/>
      <c r="I413" s="72"/>
      <c r="J413" s="83"/>
      <c r="K413" s="70"/>
      <c r="L413" s="72"/>
    </row>
    <row r="414" spans="1:82" ht="14" x14ac:dyDescent="0.25">
      <c r="A414" s="83"/>
      <c r="B414" s="86"/>
      <c r="C414" s="87" t="s">
        <v>529</v>
      </c>
      <c r="D414" s="87"/>
      <c r="E414" s="87"/>
      <c r="F414" s="87"/>
      <c r="G414" s="87"/>
      <c r="H414" s="87"/>
      <c r="I414" s="72"/>
      <c r="J414" s="83"/>
      <c r="K414" s="70"/>
      <c r="L414" s="72">
        <f>SUM(AW344:AW401)-SUM(BK344:BK401)</f>
        <v>23029.739999999998</v>
      </c>
    </row>
    <row r="415" spans="1:82" ht="14" hidden="1" x14ac:dyDescent="0.25">
      <c r="A415" s="83"/>
      <c r="B415" s="86"/>
      <c r="C415" s="87" t="s">
        <v>530</v>
      </c>
      <c r="D415" s="87"/>
      <c r="E415" s="87"/>
      <c r="F415" s="87"/>
      <c r="G415" s="87"/>
      <c r="H415" s="87"/>
      <c r="I415" s="72"/>
      <c r="J415" s="83"/>
      <c r="K415" s="70"/>
      <c r="L415" s="72">
        <f>SUM(BC344:BC401)</f>
        <v>0</v>
      </c>
    </row>
    <row r="416" spans="1:82" ht="14" hidden="1" x14ac:dyDescent="0.25">
      <c r="A416" s="83"/>
      <c r="B416" s="86"/>
      <c r="C416" s="87" t="s">
        <v>531</v>
      </c>
      <c r="D416" s="87"/>
      <c r="E416" s="87"/>
      <c r="F416" s="87"/>
      <c r="G416" s="87"/>
      <c r="H416" s="87"/>
      <c r="I416" s="72"/>
      <c r="J416" s="83"/>
      <c r="K416" s="70"/>
      <c r="L416" s="72">
        <f>SUM(BB344:BB401)</f>
        <v>0</v>
      </c>
    </row>
    <row r="417" spans="1:12" ht="14" x14ac:dyDescent="0.25">
      <c r="A417" s="83"/>
      <c r="B417" s="86"/>
      <c r="C417" s="87" t="s">
        <v>532</v>
      </c>
      <c r="D417" s="87"/>
      <c r="E417" s="87"/>
      <c r="F417" s="87"/>
      <c r="G417" s="87"/>
      <c r="H417" s="87"/>
      <c r="I417" s="72"/>
      <c r="J417" s="83"/>
      <c r="K417" s="70"/>
      <c r="L417" s="72">
        <f>SUM(AR344:AR401)+SUM(AT344:AT401)+SUM(AV344:AV401)</f>
        <v>22778.460000000003</v>
      </c>
    </row>
    <row r="418" spans="1:12" ht="14" x14ac:dyDescent="0.25">
      <c r="A418" s="83"/>
      <c r="B418" s="86"/>
      <c r="C418" s="87" t="s">
        <v>533</v>
      </c>
      <c r="D418" s="87"/>
      <c r="E418" s="87"/>
      <c r="F418" s="87"/>
      <c r="G418" s="87"/>
      <c r="H418" s="87"/>
      <c r="I418" s="72"/>
      <c r="J418" s="83"/>
      <c r="K418" s="70"/>
      <c r="L418" s="72">
        <f>SUM(AZ344:AZ401)</f>
        <v>23461.81</v>
      </c>
    </row>
    <row r="419" spans="1:12" ht="14" x14ac:dyDescent="0.25">
      <c r="A419" s="83"/>
      <c r="B419" s="86"/>
      <c r="C419" s="87" t="s">
        <v>534</v>
      </c>
      <c r="D419" s="87"/>
      <c r="E419" s="87"/>
      <c r="F419" s="87"/>
      <c r="G419" s="87"/>
      <c r="H419" s="87"/>
      <c r="I419" s="72"/>
      <c r="J419" s="83"/>
      <c r="K419" s="70"/>
      <c r="L419" s="72">
        <f>SUM(BA344:BA401)</f>
        <v>16400.490000000002</v>
      </c>
    </row>
    <row r="420" spans="1:12" ht="14" hidden="1" x14ac:dyDescent="0.25">
      <c r="A420" s="83"/>
      <c r="B420" s="86"/>
      <c r="C420" s="87" t="s">
        <v>535</v>
      </c>
      <c r="D420" s="87"/>
      <c r="E420" s="87"/>
      <c r="F420" s="87"/>
      <c r="G420" s="87"/>
      <c r="H420" s="87"/>
      <c r="I420" s="72"/>
      <c r="J420" s="83"/>
      <c r="K420" s="70"/>
      <c r="L420" s="72">
        <f>L422+L423</f>
        <v>0</v>
      </c>
    </row>
    <row r="421" spans="1:12" ht="14" hidden="1" x14ac:dyDescent="0.25">
      <c r="A421" s="83"/>
      <c r="B421" s="86"/>
      <c r="C421" s="92" t="s">
        <v>522</v>
      </c>
      <c r="D421" s="87"/>
      <c r="E421" s="87"/>
      <c r="F421" s="87"/>
      <c r="G421" s="87"/>
      <c r="H421" s="87"/>
      <c r="I421" s="72"/>
      <c r="J421" s="83"/>
      <c r="K421" s="70"/>
      <c r="L421" s="72"/>
    </row>
    <row r="422" spans="1:12" ht="14" hidden="1" x14ac:dyDescent="0.25">
      <c r="A422" s="83"/>
      <c r="B422" s="86"/>
      <c r="C422" s="87" t="s">
        <v>536</v>
      </c>
      <c r="D422" s="87"/>
      <c r="E422" s="87"/>
      <c r="F422" s="87"/>
      <c r="G422" s="87"/>
      <c r="H422" s="87"/>
      <c r="I422" s="72"/>
      <c r="J422" s="83"/>
      <c r="K422" s="70"/>
      <c r="L422" s="72">
        <f>SUM(BK344:BK401)</f>
        <v>0</v>
      </c>
    </row>
    <row r="423" spans="1:12" ht="14" hidden="1" x14ac:dyDescent="0.25">
      <c r="A423" s="83"/>
      <c r="B423" s="86"/>
      <c r="C423" s="87" t="s">
        <v>537</v>
      </c>
      <c r="D423" s="87"/>
      <c r="E423" s="87"/>
      <c r="F423" s="87"/>
      <c r="G423" s="87"/>
      <c r="H423" s="87"/>
      <c r="I423" s="72"/>
      <c r="J423" s="83"/>
      <c r="K423" s="70"/>
      <c r="L423" s="72">
        <f>SUM(BD344:BD401)</f>
        <v>0</v>
      </c>
    </row>
    <row r="424" spans="1:12" ht="14" hidden="1" x14ac:dyDescent="0.25">
      <c r="A424" s="83"/>
      <c r="B424" s="86"/>
      <c r="C424" s="87" t="s">
        <v>538</v>
      </c>
      <c r="D424" s="87"/>
      <c r="E424" s="87"/>
      <c r="F424" s="87"/>
      <c r="G424" s="87"/>
      <c r="H424" s="87"/>
      <c r="I424" s="72"/>
      <c r="J424" s="83"/>
      <c r="K424" s="70"/>
      <c r="L424" s="72"/>
    </row>
    <row r="425" spans="1:12" ht="14" hidden="1" x14ac:dyDescent="0.25">
      <c r="A425" s="83"/>
      <c r="B425" s="86"/>
      <c r="C425" s="87" t="s">
        <v>538</v>
      </c>
      <c r="D425" s="87"/>
      <c r="E425" s="87"/>
      <c r="F425" s="87"/>
      <c r="G425" s="87"/>
      <c r="H425" s="87"/>
      <c r="I425" s="72"/>
      <c r="J425" s="83"/>
      <c r="K425" s="70"/>
      <c r="L425" s="72">
        <f>SUM(BQ344:BQ401)</f>
        <v>0</v>
      </c>
    </row>
    <row r="426" spans="1:12" ht="14" hidden="1" x14ac:dyDescent="0.25">
      <c r="A426" s="83"/>
      <c r="B426" s="86"/>
      <c r="C426" s="87" t="s">
        <v>539</v>
      </c>
      <c r="D426" s="87"/>
      <c r="E426" s="87"/>
      <c r="F426" s="87"/>
      <c r="G426" s="87"/>
      <c r="H426" s="87"/>
      <c r="I426" s="72"/>
      <c r="J426" s="83"/>
      <c r="K426" s="70"/>
      <c r="L426" s="72">
        <f>SUM(BO344:BO401)</f>
        <v>0</v>
      </c>
    </row>
    <row r="427" spans="1:12" ht="14" x14ac:dyDescent="0.25">
      <c r="A427" s="88"/>
      <c r="B427" s="89"/>
      <c r="C427" s="90" t="s">
        <v>540</v>
      </c>
      <c r="D427" s="90"/>
      <c r="E427" s="90"/>
      <c r="F427" s="90"/>
      <c r="G427" s="90"/>
      <c r="H427" s="90"/>
      <c r="I427" s="75"/>
      <c r="J427" s="88"/>
      <c r="K427" s="91"/>
      <c r="L427" s="75">
        <f>L403+L418+L419+L420+L425+L426</f>
        <v>88551.650000000009</v>
      </c>
    </row>
    <row r="428" spans="1:12" ht="14" x14ac:dyDescent="0.25">
      <c r="A428" s="83"/>
      <c r="B428" s="86"/>
      <c r="C428" s="92" t="s">
        <v>541</v>
      </c>
      <c r="D428" s="87"/>
      <c r="E428" s="87"/>
      <c r="F428" s="87"/>
      <c r="G428" s="87"/>
      <c r="H428" s="87"/>
      <c r="I428" s="72"/>
      <c r="J428" s="83"/>
      <c r="K428" s="70"/>
      <c r="L428" s="72"/>
    </row>
    <row r="429" spans="1:12" ht="14" hidden="1" x14ac:dyDescent="0.25">
      <c r="A429" s="83"/>
      <c r="B429" s="86"/>
      <c r="C429" s="87" t="s">
        <v>542</v>
      </c>
      <c r="D429" s="87"/>
      <c r="E429" s="87"/>
      <c r="F429" s="87"/>
      <c r="G429" s="87"/>
      <c r="H429" s="87"/>
      <c r="I429" s="72"/>
      <c r="J429" s="83"/>
      <c r="K429" s="70"/>
      <c r="L429" s="72">
        <f>SUM(AX344:AX401)</f>
        <v>0</v>
      </c>
    </row>
    <row r="430" spans="1:12" ht="14" hidden="1" x14ac:dyDescent="0.25">
      <c r="A430" s="83"/>
      <c r="B430" s="86"/>
      <c r="C430" s="87" t="s">
        <v>543</v>
      </c>
      <c r="D430" s="87"/>
      <c r="E430" s="87"/>
      <c r="F430" s="87"/>
      <c r="G430" s="87"/>
      <c r="H430" s="87"/>
      <c r="I430" s="72"/>
      <c r="J430" s="83"/>
      <c r="K430" s="70"/>
      <c r="L430" s="72">
        <f>SUM(AY344:AY401)</f>
        <v>0</v>
      </c>
    </row>
    <row r="431" spans="1:12" ht="14" x14ac:dyDescent="0.25">
      <c r="A431" s="83"/>
      <c r="B431" s="86"/>
      <c r="C431" s="87" t="s">
        <v>544</v>
      </c>
      <c r="D431" s="87"/>
      <c r="E431" s="87"/>
      <c r="F431" s="93"/>
      <c r="G431" s="74">
        <f>Source!F194</f>
        <v>52.608199999999997</v>
      </c>
      <c r="H431" s="83"/>
      <c r="I431" s="83"/>
      <c r="J431" s="83"/>
      <c r="K431" s="83"/>
      <c r="L431" s="83"/>
    </row>
    <row r="432" spans="1:12" ht="14" x14ac:dyDescent="0.25">
      <c r="A432" s="83"/>
      <c r="B432" s="86"/>
      <c r="C432" s="87" t="s">
        <v>545</v>
      </c>
      <c r="D432" s="87"/>
      <c r="E432" s="87"/>
      <c r="F432" s="93"/>
      <c r="G432" s="74">
        <f>Source!F195</f>
        <v>2.2694999999999999</v>
      </c>
      <c r="H432" s="83"/>
      <c r="I432" s="83"/>
      <c r="J432" s="83"/>
      <c r="K432" s="83"/>
      <c r="L432" s="83"/>
    </row>
    <row r="435" spans="1:12" ht="14" x14ac:dyDescent="0.25">
      <c r="A435" s="97"/>
      <c r="B435" s="98"/>
      <c r="C435" s="99" t="s">
        <v>571</v>
      </c>
      <c r="D435" s="99"/>
      <c r="E435" s="99"/>
      <c r="F435" s="99"/>
      <c r="G435" s="99"/>
      <c r="H435" s="99"/>
      <c r="I435" s="100"/>
      <c r="J435" s="97"/>
      <c r="K435" s="101"/>
      <c r="L435" s="100"/>
    </row>
    <row r="437" spans="1:12" ht="14" x14ac:dyDescent="0.25">
      <c r="A437" s="88"/>
      <c r="B437" s="89"/>
      <c r="C437" s="90" t="s">
        <v>572</v>
      </c>
      <c r="D437" s="90"/>
      <c r="E437" s="90"/>
      <c r="F437" s="90"/>
      <c r="G437" s="90"/>
      <c r="H437" s="90"/>
      <c r="I437" s="75"/>
      <c r="J437" s="88"/>
      <c r="K437" s="91"/>
      <c r="L437" s="75">
        <f>L439+L454+L455</f>
        <v>395189.26999999996</v>
      </c>
    </row>
    <row r="438" spans="1:12" ht="14" x14ac:dyDescent="0.25">
      <c r="A438" s="83"/>
      <c r="B438" s="86"/>
      <c r="C438" s="92" t="s">
        <v>522</v>
      </c>
      <c r="D438" s="87"/>
      <c r="E438" s="87"/>
      <c r="F438" s="87"/>
      <c r="G438" s="87"/>
      <c r="H438" s="87"/>
      <c r="I438" s="72"/>
      <c r="J438" s="83"/>
      <c r="K438" s="70"/>
      <c r="L438" s="72"/>
    </row>
    <row r="439" spans="1:12" ht="14" x14ac:dyDescent="0.25">
      <c r="A439" s="83"/>
      <c r="B439" s="86"/>
      <c r="C439" s="87" t="s">
        <v>573</v>
      </c>
      <c r="D439" s="87"/>
      <c r="E439" s="87"/>
      <c r="F439" s="87"/>
      <c r="G439" s="87"/>
      <c r="H439" s="87"/>
      <c r="I439" s="72"/>
      <c r="J439" s="83"/>
      <c r="K439" s="70"/>
      <c r="L439" s="72">
        <f>L441+L442+L448+L452</f>
        <v>341112.57999999996</v>
      </c>
    </row>
    <row r="440" spans="1:12" ht="14" x14ac:dyDescent="0.25">
      <c r="A440" s="83"/>
      <c r="B440" s="86"/>
      <c r="C440" s="92" t="s">
        <v>522</v>
      </c>
      <c r="D440" s="87"/>
      <c r="E440" s="87"/>
      <c r="F440" s="87"/>
      <c r="G440" s="87"/>
      <c r="H440" s="87"/>
      <c r="I440" s="72"/>
      <c r="J440" s="83"/>
      <c r="K440" s="70"/>
      <c r="L440" s="72"/>
    </row>
    <row r="441" spans="1:12" ht="14" x14ac:dyDescent="0.25">
      <c r="A441" s="83"/>
      <c r="B441" s="86"/>
      <c r="C441" s="87" t="s">
        <v>574</v>
      </c>
      <c r="D441" s="87"/>
      <c r="E441" s="87"/>
      <c r="F441" s="87"/>
      <c r="G441" s="87"/>
      <c r="H441" s="87"/>
      <c r="I441" s="72"/>
      <c r="J441" s="83"/>
      <c r="K441" s="70"/>
      <c r="L441" s="72">
        <f>SUMIF(CD52:CD433, 1, AR52:AR433)</f>
        <v>31691.02</v>
      </c>
    </row>
    <row r="442" spans="1:12" ht="14" hidden="1" x14ac:dyDescent="0.25">
      <c r="A442" s="83"/>
      <c r="B442" s="86"/>
      <c r="C442" s="87" t="s">
        <v>524</v>
      </c>
      <c r="D442" s="87"/>
      <c r="E442" s="87"/>
      <c r="F442" s="87"/>
      <c r="G442" s="87"/>
      <c r="H442" s="87"/>
      <c r="I442" s="72"/>
      <c r="J442" s="83"/>
      <c r="K442" s="70"/>
      <c r="L442" s="72">
        <f>L444+L447+L446</f>
        <v>6028.4</v>
      </c>
    </row>
    <row r="443" spans="1:12" ht="14" hidden="1" x14ac:dyDescent="0.25">
      <c r="A443" s="83"/>
      <c r="B443" s="86"/>
      <c r="C443" s="92" t="s">
        <v>525</v>
      </c>
      <c r="D443" s="87"/>
      <c r="E443" s="87"/>
      <c r="F443" s="87"/>
      <c r="G443" s="87"/>
      <c r="H443" s="87"/>
      <c r="I443" s="72"/>
      <c r="J443" s="83"/>
      <c r="K443" s="70"/>
      <c r="L443" s="72"/>
    </row>
    <row r="444" spans="1:12" ht="14" x14ac:dyDescent="0.25">
      <c r="A444" s="83"/>
      <c r="B444" s="86"/>
      <c r="C444" s="87" t="s">
        <v>524</v>
      </c>
      <c r="D444" s="87"/>
      <c r="E444" s="87"/>
      <c r="F444" s="87"/>
      <c r="G444" s="87"/>
      <c r="H444" s="87"/>
      <c r="I444" s="72"/>
      <c r="J444" s="83"/>
      <c r="K444" s="70"/>
      <c r="L444" s="72">
        <f>SUMIF(CD52:CD433, 1, AO52:AO433)</f>
        <v>4049.8599999999997</v>
      </c>
    </row>
    <row r="445" spans="1:12" ht="14" hidden="1" x14ac:dyDescent="0.25">
      <c r="A445" s="83"/>
      <c r="B445" s="86"/>
      <c r="C445" s="92" t="s">
        <v>526</v>
      </c>
      <c r="D445" s="87"/>
      <c r="E445" s="87"/>
      <c r="F445" s="87"/>
      <c r="G445" s="87"/>
      <c r="H445" s="87"/>
      <c r="I445" s="72"/>
      <c r="J445" s="83"/>
      <c r="K445" s="70"/>
      <c r="L445" s="72"/>
    </row>
    <row r="446" spans="1:12" ht="14" x14ac:dyDescent="0.25">
      <c r="A446" s="83"/>
      <c r="B446" s="86"/>
      <c r="C446" s="87" t="s">
        <v>546</v>
      </c>
      <c r="D446" s="87"/>
      <c r="E446" s="87"/>
      <c r="F446" s="87"/>
      <c r="G446" s="87"/>
      <c r="H446" s="87"/>
      <c r="I446" s="72"/>
      <c r="J446" s="83"/>
      <c r="K446" s="70"/>
      <c r="L446" s="72">
        <f>SUMIF(CD52:CD433, 1, AT52:AT433)</f>
        <v>1978.5400000000002</v>
      </c>
    </row>
    <row r="447" spans="1:12" ht="14" hidden="1" x14ac:dyDescent="0.25">
      <c r="A447" s="83"/>
      <c r="B447" s="86"/>
      <c r="C447" s="87" t="s">
        <v>527</v>
      </c>
      <c r="D447" s="87"/>
      <c r="E447" s="87"/>
      <c r="F447" s="87"/>
      <c r="G447" s="87"/>
      <c r="H447" s="87"/>
      <c r="I447" s="72"/>
      <c r="J447" s="83"/>
      <c r="K447" s="70"/>
      <c r="L447" s="72">
        <f>SUMIF(CD52:CD433, 1, AV52:AV433)</f>
        <v>0</v>
      </c>
    </row>
    <row r="448" spans="1:12" ht="14" x14ac:dyDescent="0.25">
      <c r="A448" s="83"/>
      <c r="B448" s="86"/>
      <c r="C448" s="87" t="s">
        <v>528</v>
      </c>
      <c r="D448" s="87"/>
      <c r="E448" s="87"/>
      <c r="F448" s="87"/>
      <c r="G448" s="87"/>
      <c r="H448" s="87"/>
      <c r="I448" s="72"/>
      <c r="J448" s="83"/>
      <c r="K448" s="70"/>
      <c r="L448" s="72">
        <f>L450+L451</f>
        <v>303393.15999999997</v>
      </c>
    </row>
    <row r="449" spans="1:12" ht="14" x14ac:dyDescent="0.25">
      <c r="A449" s="83"/>
      <c r="B449" s="86"/>
      <c r="C449" s="92" t="s">
        <v>525</v>
      </c>
      <c r="D449" s="87"/>
      <c r="E449" s="87"/>
      <c r="F449" s="87"/>
      <c r="G449" s="87"/>
      <c r="H449" s="87"/>
      <c r="I449" s="72"/>
      <c r="J449" s="83"/>
      <c r="K449" s="70"/>
      <c r="L449" s="72"/>
    </row>
    <row r="450" spans="1:12" ht="14" x14ac:dyDescent="0.25">
      <c r="A450" s="83"/>
      <c r="B450" s="86"/>
      <c r="C450" s="87" t="s">
        <v>529</v>
      </c>
      <c r="D450" s="87"/>
      <c r="E450" s="87"/>
      <c r="F450" s="87"/>
      <c r="G450" s="87"/>
      <c r="H450" s="87"/>
      <c r="I450" s="72"/>
      <c r="J450" s="83"/>
      <c r="K450" s="70"/>
      <c r="L450" s="72">
        <f>SUMIF(CD52:CD433, 1, AW52:AW433)-SUMIF(CD52:CD433, 1, BK52:BK433)</f>
        <v>303393.15999999997</v>
      </c>
    </row>
    <row r="451" spans="1:12" ht="14" hidden="1" x14ac:dyDescent="0.25">
      <c r="A451" s="83"/>
      <c r="B451" s="86"/>
      <c r="C451" s="87" t="s">
        <v>530</v>
      </c>
      <c r="D451" s="87"/>
      <c r="E451" s="87"/>
      <c r="F451" s="87"/>
      <c r="G451" s="87"/>
      <c r="H451" s="87"/>
      <c r="I451" s="72"/>
      <c r="J451" s="83"/>
      <c r="K451" s="70"/>
      <c r="L451" s="72">
        <f>SUMIF(CD52:CD433, 1, BC52:BC433)</f>
        <v>0</v>
      </c>
    </row>
    <row r="452" spans="1:12" ht="14" hidden="1" x14ac:dyDescent="0.25">
      <c r="A452" s="83"/>
      <c r="B452" s="86"/>
      <c r="C452" s="87" t="s">
        <v>531</v>
      </c>
      <c r="D452" s="87"/>
      <c r="E452" s="87"/>
      <c r="F452" s="87"/>
      <c r="G452" s="87"/>
      <c r="H452" s="87"/>
      <c r="I452" s="72"/>
      <c r="J452" s="83"/>
      <c r="K452" s="70"/>
      <c r="L452" s="72">
        <f>SUMIF(CD52:CD433, 1, BB52:BB433)</f>
        <v>0</v>
      </c>
    </row>
    <row r="453" spans="1:12" ht="14" x14ac:dyDescent="0.25">
      <c r="A453" s="83"/>
      <c r="B453" s="86"/>
      <c r="C453" s="87" t="s">
        <v>575</v>
      </c>
      <c r="D453" s="87"/>
      <c r="E453" s="87"/>
      <c r="F453" s="87"/>
      <c r="G453" s="87"/>
      <c r="H453" s="87"/>
      <c r="I453" s="72"/>
      <c r="J453" s="83"/>
      <c r="K453" s="70"/>
      <c r="L453" s="72">
        <f>SUMIF(CD52:CD433, 1, AR52:AR433)+SUMIF(CD52:CD433, 1, AT52:AT433)+SUMIF(CD52:CD433, 1, AV52:AV433)</f>
        <v>33669.56</v>
      </c>
    </row>
    <row r="454" spans="1:12" ht="14" x14ac:dyDescent="0.25">
      <c r="A454" s="83"/>
      <c r="B454" s="86"/>
      <c r="C454" s="87" t="s">
        <v>576</v>
      </c>
      <c r="D454" s="87"/>
      <c r="E454" s="87"/>
      <c r="F454" s="87"/>
      <c r="G454" s="87"/>
      <c r="H454" s="87"/>
      <c r="I454" s="72"/>
      <c r="J454" s="83"/>
      <c r="K454" s="70"/>
      <c r="L454" s="72">
        <f>SUMIF(CD52:CD433, 1, AZ52:AZ433)</f>
        <v>33205.210000000006</v>
      </c>
    </row>
    <row r="455" spans="1:12" ht="14" x14ac:dyDescent="0.25">
      <c r="A455" s="83"/>
      <c r="B455" s="86"/>
      <c r="C455" s="87" t="s">
        <v>577</v>
      </c>
      <c r="D455" s="87"/>
      <c r="E455" s="87"/>
      <c r="F455" s="87"/>
      <c r="G455" s="87"/>
      <c r="H455" s="87"/>
      <c r="I455" s="72"/>
      <c r="J455" s="83"/>
      <c r="K455" s="70"/>
      <c r="L455" s="72">
        <f>SUMIF(CD52:CD433, 1, BA52:BA433)</f>
        <v>20871.480000000003</v>
      </c>
    </row>
    <row r="457" spans="1:12" ht="14" x14ac:dyDescent="0.25">
      <c r="A457" s="88"/>
      <c r="B457" s="89"/>
      <c r="C457" s="90" t="s">
        <v>578</v>
      </c>
      <c r="D457" s="90"/>
      <c r="E457" s="90"/>
      <c r="F457" s="90"/>
      <c r="G457" s="90"/>
      <c r="H457" s="90"/>
      <c r="I457" s="75"/>
      <c r="J457" s="88"/>
      <c r="K457" s="91"/>
      <c r="L457" s="75">
        <f>L459+L474+L475</f>
        <v>66836.84</v>
      </c>
    </row>
    <row r="458" spans="1:12" ht="14" x14ac:dyDescent="0.25">
      <c r="A458" s="83"/>
      <c r="B458" s="86"/>
      <c r="C458" s="92" t="s">
        <v>522</v>
      </c>
      <c r="D458" s="87"/>
      <c r="E458" s="87"/>
      <c r="F458" s="87"/>
      <c r="G458" s="87"/>
      <c r="H458" s="87"/>
      <c r="I458" s="72"/>
      <c r="J458" s="83"/>
      <c r="K458" s="70"/>
      <c r="L458" s="72"/>
    </row>
    <row r="459" spans="1:12" ht="14" x14ac:dyDescent="0.25">
      <c r="A459" s="83"/>
      <c r="B459" s="86"/>
      <c r="C459" s="87" t="s">
        <v>573</v>
      </c>
      <c r="D459" s="87"/>
      <c r="E459" s="87"/>
      <c r="F459" s="87"/>
      <c r="G459" s="87"/>
      <c r="H459" s="87"/>
      <c r="I459" s="72"/>
      <c r="J459" s="83"/>
      <c r="K459" s="70"/>
      <c r="L459" s="72">
        <f>L461+L462+L468+L472</f>
        <v>34409.42</v>
      </c>
    </row>
    <row r="460" spans="1:12" ht="14" x14ac:dyDescent="0.25">
      <c r="A460" s="83"/>
      <c r="B460" s="86"/>
      <c r="C460" s="92" t="s">
        <v>522</v>
      </c>
      <c r="D460" s="87"/>
      <c r="E460" s="87"/>
      <c r="F460" s="87"/>
      <c r="G460" s="87"/>
      <c r="H460" s="87"/>
      <c r="I460" s="72"/>
      <c r="J460" s="83"/>
      <c r="K460" s="70"/>
      <c r="L460" s="72"/>
    </row>
    <row r="461" spans="1:12" ht="14" x14ac:dyDescent="0.25">
      <c r="A461" s="83"/>
      <c r="B461" s="86"/>
      <c r="C461" s="87" t="s">
        <v>574</v>
      </c>
      <c r="D461" s="87"/>
      <c r="E461" s="87"/>
      <c r="F461" s="87"/>
      <c r="G461" s="87"/>
      <c r="H461" s="87"/>
      <c r="I461" s="72"/>
      <c r="J461" s="83"/>
      <c r="K461" s="70"/>
      <c r="L461" s="72">
        <f>SUMIF(CD52:CD455, 2, AR52:AR455)</f>
        <v>17532.32</v>
      </c>
    </row>
    <row r="462" spans="1:12" ht="14" hidden="1" x14ac:dyDescent="0.25">
      <c r="A462" s="83"/>
      <c r="B462" s="86"/>
      <c r="C462" s="87" t="s">
        <v>524</v>
      </c>
      <c r="D462" s="87"/>
      <c r="E462" s="87"/>
      <c r="F462" s="87"/>
      <c r="G462" s="87"/>
      <c r="H462" s="87"/>
      <c r="I462" s="72"/>
      <c r="J462" s="83"/>
      <c r="K462" s="70"/>
      <c r="L462" s="72">
        <f>L464+L467+L466</f>
        <v>11827.010000000002</v>
      </c>
    </row>
    <row r="463" spans="1:12" ht="14" hidden="1" x14ac:dyDescent="0.25">
      <c r="A463" s="83"/>
      <c r="B463" s="86"/>
      <c r="C463" s="92" t="s">
        <v>525</v>
      </c>
      <c r="D463" s="87"/>
      <c r="E463" s="87"/>
      <c r="F463" s="87"/>
      <c r="G463" s="87"/>
      <c r="H463" s="87"/>
      <c r="I463" s="72"/>
      <c r="J463" s="83"/>
      <c r="K463" s="70"/>
      <c r="L463" s="72"/>
    </row>
    <row r="464" spans="1:12" ht="14" x14ac:dyDescent="0.25">
      <c r="A464" s="83"/>
      <c r="B464" s="86"/>
      <c r="C464" s="87" t="s">
        <v>524</v>
      </c>
      <c r="D464" s="87"/>
      <c r="E464" s="87"/>
      <c r="F464" s="87"/>
      <c r="G464" s="87"/>
      <c r="H464" s="87"/>
      <c r="I464" s="72"/>
      <c r="J464" s="83"/>
      <c r="K464" s="70"/>
      <c r="L464" s="72">
        <f>SUMIF(CD52:CD455, 2, AO52:AO455)</f>
        <v>7448.9200000000019</v>
      </c>
    </row>
    <row r="465" spans="1:12" ht="14" hidden="1" x14ac:dyDescent="0.25">
      <c r="A465" s="83"/>
      <c r="B465" s="86"/>
      <c r="C465" s="92" t="s">
        <v>526</v>
      </c>
      <c r="D465" s="87"/>
      <c r="E465" s="87"/>
      <c r="F465" s="87"/>
      <c r="G465" s="87"/>
      <c r="H465" s="87"/>
      <c r="I465" s="72"/>
      <c r="J465" s="83"/>
      <c r="K465" s="70"/>
      <c r="L465" s="72"/>
    </row>
    <row r="466" spans="1:12" ht="14" x14ac:dyDescent="0.25">
      <c r="A466" s="83"/>
      <c r="B466" s="86"/>
      <c r="C466" s="87" t="s">
        <v>546</v>
      </c>
      <c r="D466" s="87"/>
      <c r="E466" s="87"/>
      <c r="F466" s="87"/>
      <c r="G466" s="87"/>
      <c r="H466" s="87"/>
      <c r="I466" s="72"/>
      <c r="J466" s="83"/>
      <c r="K466" s="70"/>
      <c r="L466" s="72">
        <f>SUMIF(CD52:CD455, 2, AT52:AT455)</f>
        <v>4378.09</v>
      </c>
    </row>
    <row r="467" spans="1:12" ht="14" hidden="1" x14ac:dyDescent="0.25">
      <c r="A467" s="83"/>
      <c r="B467" s="86"/>
      <c r="C467" s="87" t="s">
        <v>527</v>
      </c>
      <c r="D467" s="87"/>
      <c r="E467" s="87"/>
      <c r="F467" s="87"/>
      <c r="G467" s="87"/>
      <c r="H467" s="87"/>
      <c r="I467" s="72"/>
      <c r="J467" s="83"/>
      <c r="K467" s="70"/>
      <c r="L467" s="72">
        <f>SUMIF(CD52:CD455, 2, AV52:AV455)</f>
        <v>0</v>
      </c>
    </row>
    <row r="468" spans="1:12" ht="14" x14ac:dyDescent="0.25">
      <c r="A468" s="83"/>
      <c r="B468" s="86"/>
      <c r="C468" s="87" t="s">
        <v>528</v>
      </c>
      <c r="D468" s="87"/>
      <c r="E468" s="87"/>
      <c r="F468" s="87"/>
      <c r="G468" s="87"/>
      <c r="H468" s="87"/>
      <c r="I468" s="72"/>
      <c r="J468" s="83"/>
      <c r="K468" s="70"/>
      <c r="L468" s="72">
        <f>L470+L471</f>
        <v>5050.09</v>
      </c>
    </row>
    <row r="469" spans="1:12" ht="14" x14ac:dyDescent="0.25">
      <c r="A469" s="83"/>
      <c r="B469" s="86"/>
      <c r="C469" s="92" t="s">
        <v>525</v>
      </c>
      <c r="D469" s="87"/>
      <c r="E469" s="87"/>
      <c r="F469" s="87"/>
      <c r="G469" s="87"/>
      <c r="H469" s="87"/>
      <c r="I469" s="72"/>
      <c r="J469" s="83"/>
      <c r="K469" s="70"/>
      <c r="L469" s="72"/>
    </row>
    <row r="470" spans="1:12" ht="14" x14ac:dyDescent="0.25">
      <c r="A470" s="83"/>
      <c r="B470" s="86"/>
      <c r="C470" s="87" t="s">
        <v>529</v>
      </c>
      <c r="D470" s="87"/>
      <c r="E470" s="87"/>
      <c r="F470" s="87"/>
      <c r="G470" s="87"/>
      <c r="H470" s="87"/>
      <c r="I470" s="72"/>
      <c r="J470" s="83"/>
      <c r="K470" s="70"/>
      <c r="L470" s="72">
        <f>SUMIF(CD52:CD455, 2, AW52:AW455)-SUMIF(CD52:CD455, 2, BK52:BK455)</f>
        <v>5050.09</v>
      </c>
    </row>
    <row r="471" spans="1:12" ht="14" hidden="1" x14ac:dyDescent="0.25">
      <c r="A471" s="83"/>
      <c r="B471" s="86"/>
      <c r="C471" s="87" t="s">
        <v>530</v>
      </c>
      <c r="D471" s="87"/>
      <c r="E471" s="87"/>
      <c r="F471" s="87"/>
      <c r="G471" s="87"/>
      <c r="H471" s="87"/>
      <c r="I471" s="72"/>
      <c r="J471" s="83"/>
      <c r="K471" s="70"/>
      <c r="L471" s="72">
        <f>SUMIF(CD52:CD455, 2, BC52:BC455)</f>
        <v>0</v>
      </c>
    </row>
    <row r="472" spans="1:12" ht="14" hidden="1" x14ac:dyDescent="0.25">
      <c r="A472" s="83"/>
      <c r="B472" s="86"/>
      <c r="C472" s="87" t="s">
        <v>531</v>
      </c>
      <c r="D472" s="87"/>
      <c r="E472" s="87"/>
      <c r="F472" s="87"/>
      <c r="G472" s="87"/>
      <c r="H472" s="87"/>
      <c r="I472" s="72"/>
      <c r="J472" s="83"/>
      <c r="K472" s="70"/>
      <c r="L472" s="72">
        <f>SUMIF(CD52:CD455, 2, BB52:BB455)</f>
        <v>0</v>
      </c>
    </row>
    <row r="473" spans="1:12" ht="14" x14ac:dyDescent="0.25">
      <c r="A473" s="83"/>
      <c r="B473" s="86"/>
      <c r="C473" s="87" t="s">
        <v>575</v>
      </c>
      <c r="D473" s="87"/>
      <c r="E473" s="87"/>
      <c r="F473" s="87"/>
      <c r="G473" s="87"/>
      <c r="H473" s="87"/>
      <c r="I473" s="72"/>
      <c r="J473" s="83"/>
      <c r="K473" s="70"/>
      <c r="L473" s="72">
        <f>SUMIF(CD52:CD455, 2, AR52:AR455)+SUMIF(CD52:CD455, 2, AT52:AT455)+SUMIF(CD52:CD455, 2, AV52:AV455)</f>
        <v>21910.41</v>
      </c>
    </row>
    <row r="474" spans="1:12" ht="14" x14ac:dyDescent="0.25">
      <c r="A474" s="83"/>
      <c r="B474" s="86"/>
      <c r="C474" s="87" t="s">
        <v>576</v>
      </c>
      <c r="D474" s="87"/>
      <c r="E474" s="87"/>
      <c r="F474" s="87"/>
      <c r="G474" s="87"/>
      <c r="H474" s="87"/>
      <c r="I474" s="72"/>
      <c r="J474" s="83"/>
      <c r="K474" s="70"/>
      <c r="L474" s="72">
        <f>SUMIF(CD52:CD455, 2, AZ52:AZ455)</f>
        <v>21253.1</v>
      </c>
    </row>
    <row r="475" spans="1:12" ht="14" x14ac:dyDescent="0.25">
      <c r="A475" s="83"/>
      <c r="B475" s="86"/>
      <c r="C475" s="87" t="s">
        <v>577</v>
      </c>
      <c r="D475" s="87"/>
      <c r="E475" s="87"/>
      <c r="F475" s="87"/>
      <c r="G475" s="87"/>
      <c r="H475" s="87"/>
      <c r="I475" s="72"/>
      <c r="J475" s="83"/>
      <c r="K475" s="70"/>
      <c r="L475" s="72">
        <f>SUMIF(CD52:CD455, 2, BA52:BA455)</f>
        <v>11174.32</v>
      </c>
    </row>
    <row r="476" spans="1:12" hidden="1" x14ac:dyDescent="0.25"/>
    <row r="477" spans="1:12" ht="14" hidden="1" x14ac:dyDescent="0.25">
      <c r="A477" s="88"/>
      <c r="B477" s="89"/>
      <c r="C477" s="90" t="s">
        <v>579</v>
      </c>
      <c r="D477" s="90"/>
      <c r="E477" s="90"/>
      <c r="F477" s="90"/>
      <c r="G477" s="90"/>
      <c r="H477" s="90"/>
      <c r="I477" s="75"/>
      <c r="J477" s="88"/>
      <c r="K477" s="91"/>
      <c r="L477" s="75">
        <f>L479+L480</f>
        <v>0</v>
      </c>
    </row>
    <row r="478" spans="1:12" ht="14" hidden="1" x14ac:dyDescent="0.25">
      <c r="A478" s="83"/>
      <c r="B478" s="86"/>
      <c r="C478" s="92" t="s">
        <v>522</v>
      </c>
      <c r="D478" s="87"/>
      <c r="E478" s="87"/>
      <c r="F478" s="87"/>
      <c r="G478" s="87"/>
      <c r="H478" s="87"/>
      <c r="I478" s="72"/>
      <c r="J478" s="83"/>
      <c r="K478" s="70"/>
      <c r="L478" s="72"/>
    </row>
    <row r="479" spans="1:12" ht="14" hidden="1" x14ac:dyDescent="0.25">
      <c r="A479" s="83"/>
      <c r="B479" s="86"/>
      <c r="C479" s="87" t="s">
        <v>536</v>
      </c>
      <c r="D479" s="87"/>
      <c r="E479" s="87"/>
      <c r="F479" s="87"/>
      <c r="G479" s="87"/>
      <c r="H479" s="87"/>
      <c r="I479" s="72"/>
      <c r="J479" s="83"/>
      <c r="K479" s="70"/>
      <c r="L479" s="72">
        <f>SUMIF(CD52:CD475, 3, BK52:BK475)</f>
        <v>0</v>
      </c>
    </row>
    <row r="480" spans="1:12" ht="14" hidden="1" x14ac:dyDescent="0.25">
      <c r="A480" s="83"/>
      <c r="B480" s="86"/>
      <c r="C480" s="87" t="s">
        <v>537</v>
      </c>
      <c r="D480" s="87"/>
      <c r="E480" s="87"/>
      <c r="F480" s="87"/>
      <c r="G480" s="87"/>
      <c r="H480" s="87"/>
      <c r="I480" s="72"/>
      <c r="J480" s="83"/>
      <c r="K480" s="70"/>
      <c r="L480" s="72">
        <f>SUMIF(CD52:CD475, 3, BD52:BD475)</f>
        <v>0</v>
      </c>
    </row>
    <row r="481" spans="1:12" hidden="1" x14ac:dyDescent="0.25"/>
    <row r="482" spans="1:12" ht="14" hidden="1" x14ac:dyDescent="0.25">
      <c r="A482" s="88"/>
      <c r="B482" s="89"/>
      <c r="C482" s="90" t="s">
        <v>580</v>
      </c>
      <c r="D482" s="90"/>
      <c r="E482" s="90"/>
      <c r="F482" s="90"/>
      <c r="G482" s="90"/>
      <c r="H482" s="90"/>
      <c r="I482" s="75"/>
      <c r="J482" s="88"/>
      <c r="K482" s="91"/>
      <c r="L482" s="75">
        <f>L490+L505+L506+L484+L485+L486+L487</f>
        <v>0</v>
      </c>
    </row>
    <row r="483" spans="1:12" ht="14" hidden="1" x14ac:dyDescent="0.25">
      <c r="A483" s="83"/>
      <c r="B483" s="86"/>
      <c r="C483" s="92" t="s">
        <v>522</v>
      </c>
      <c r="D483" s="87"/>
      <c r="E483" s="87"/>
      <c r="F483" s="87"/>
      <c r="G483" s="87"/>
      <c r="H483" s="87"/>
      <c r="I483" s="72"/>
      <c r="J483" s="83"/>
      <c r="K483" s="70"/>
      <c r="L483" s="72"/>
    </row>
    <row r="484" spans="1:12" ht="14" hidden="1" x14ac:dyDescent="0.25">
      <c r="A484" s="83"/>
      <c r="B484" s="86"/>
      <c r="C484" s="87" t="s">
        <v>581</v>
      </c>
      <c r="D484" s="87"/>
      <c r="E484" s="87"/>
      <c r="F484" s="87"/>
      <c r="G484" s="87"/>
      <c r="H484" s="87"/>
      <c r="I484" s="72"/>
      <c r="J484" s="83"/>
      <c r="K484" s="70"/>
      <c r="L484" s="72"/>
    </row>
    <row r="485" spans="1:12" ht="14" hidden="1" x14ac:dyDescent="0.25">
      <c r="A485" s="83"/>
      <c r="B485" s="86"/>
      <c r="C485" s="87" t="s">
        <v>581</v>
      </c>
      <c r="D485" s="87"/>
      <c r="E485" s="87"/>
      <c r="F485" s="87"/>
      <c r="G485" s="87"/>
      <c r="H485" s="87"/>
      <c r="I485" s="72"/>
      <c r="J485" s="83"/>
      <c r="K485" s="70"/>
      <c r="L485" s="72">
        <f>SUM(BQ52:BQ480)</f>
        <v>0</v>
      </c>
    </row>
    <row r="486" spans="1:12" ht="14" hidden="1" x14ac:dyDescent="0.25">
      <c r="A486" s="83"/>
      <c r="B486" s="86"/>
      <c r="C486" s="87" t="s">
        <v>582</v>
      </c>
      <c r="D486" s="87"/>
      <c r="E486" s="87"/>
      <c r="F486" s="87"/>
      <c r="G486" s="87"/>
      <c r="H486" s="87"/>
      <c r="I486" s="72"/>
      <c r="J486" s="83"/>
      <c r="K486" s="70"/>
      <c r="L486" s="72">
        <f>SUMIF(CD52:CD480, 4, BB52:BB480)+SUMIF(CD52:CD480, 4, BC52:BC480)+SUMIF(CD52:CD480, 4, BD52:BD480)</f>
        <v>0</v>
      </c>
    </row>
    <row r="487" spans="1:12" ht="14" hidden="1" x14ac:dyDescent="0.25">
      <c r="A487" s="83"/>
      <c r="B487" s="86"/>
      <c r="C487" s="87" t="s">
        <v>583</v>
      </c>
      <c r="D487" s="87"/>
      <c r="E487" s="87"/>
      <c r="F487" s="87"/>
      <c r="G487" s="87"/>
      <c r="H487" s="87"/>
      <c r="I487" s="72"/>
      <c r="J487" s="83"/>
      <c r="K487" s="70"/>
      <c r="L487" s="72">
        <f>SUM(BO52:BO480)</f>
        <v>0</v>
      </c>
    </row>
    <row r="488" spans="1:12" ht="14" hidden="1" x14ac:dyDescent="0.25">
      <c r="A488" s="83"/>
      <c r="B488" s="86"/>
      <c r="C488" s="87" t="s">
        <v>584</v>
      </c>
      <c r="D488" s="87"/>
      <c r="E488" s="87"/>
      <c r="F488" s="87"/>
      <c r="G488" s="87"/>
      <c r="H488" s="87"/>
      <c r="I488" s="72"/>
      <c r="J488" s="83"/>
      <c r="K488" s="70"/>
      <c r="L488" s="72">
        <f>L490+L505+L506</f>
        <v>0</v>
      </c>
    </row>
    <row r="489" spans="1:12" ht="14" hidden="1" x14ac:dyDescent="0.25">
      <c r="A489" s="83"/>
      <c r="B489" s="86"/>
      <c r="C489" s="92" t="s">
        <v>522</v>
      </c>
      <c r="D489" s="87"/>
      <c r="E489" s="87"/>
      <c r="F489" s="87"/>
      <c r="G489" s="87"/>
      <c r="H489" s="87"/>
      <c r="I489" s="72"/>
      <c r="J489" s="83"/>
      <c r="K489" s="70"/>
      <c r="L489" s="72"/>
    </row>
    <row r="490" spans="1:12" ht="14" hidden="1" x14ac:dyDescent="0.25">
      <c r="A490" s="83"/>
      <c r="B490" s="86"/>
      <c r="C490" s="87" t="s">
        <v>573</v>
      </c>
      <c r="D490" s="87"/>
      <c r="E490" s="87"/>
      <c r="F490" s="87"/>
      <c r="G490" s="87"/>
      <c r="H490" s="87"/>
      <c r="I490" s="72"/>
      <c r="J490" s="83"/>
      <c r="K490" s="70"/>
      <c r="L490" s="72">
        <f>L492+L493+L499+L503</f>
        <v>0</v>
      </c>
    </row>
    <row r="491" spans="1:12" ht="14" hidden="1" x14ac:dyDescent="0.25">
      <c r="A491" s="83"/>
      <c r="B491" s="86"/>
      <c r="C491" s="92" t="s">
        <v>522</v>
      </c>
      <c r="D491" s="87"/>
      <c r="E491" s="87"/>
      <c r="F491" s="87"/>
      <c r="G491" s="87"/>
      <c r="H491" s="87"/>
      <c r="I491" s="72"/>
      <c r="J491" s="83"/>
      <c r="K491" s="70"/>
      <c r="L491" s="72"/>
    </row>
    <row r="492" spans="1:12" ht="14" hidden="1" x14ac:dyDescent="0.25">
      <c r="A492" s="83"/>
      <c r="B492" s="86"/>
      <c r="C492" s="87" t="s">
        <v>574</v>
      </c>
      <c r="D492" s="87"/>
      <c r="E492" s="87"/>
      <c r="F492" s="87"/>
      <c r="G492" s="87"/>
      <c r="H492" s="87"/>
      <c r="I492" s="72"/>
      <c r="J492" s="83"/>
      <c r="K492" s="70"/>
      <c r="L492" s="72">
        <f>SUMIF(CD52:CD480, 4, AR52:AR480)</f>
        <v>0</v>
      </c>
    </row>
    <row r="493" spans="1:12" ht="14" hidden="1" x14ac:dyDescent="0.25">
      <c r="A493" s="83"/>
      <c r="B493" s="86"/>
      <c r="C493" s="87" t="s">
        <v>524</v>
      </c>
      <c r="D493" s="87"/>
      <c r="E493" s="87"/>
      <c r="F493" s="87"/>
      <c r="G493" s="87"/>
      <c r="H493" s="87"/>
      <c r="I493" s="72"/>
      <c r="J493" s="83"/>
      <c r="K493" s="70"/>
      <c r="L493" s="72">
        <f>L495+L498+L497</f>
        <v>0</v>
      </c>
    </row>
    <row r="494" spans="1:12" ht="14" hidden="1" x14ac:dyDescent="0.25">
      <c r="A494" s="83"/>
      <c r="B494" s="86"/>
      <c r="C494" s="92" t="s">
        <v>525</v>
      </c>
      <c r="D494" s="87"/>
      <c r="E494" s="87"/>
      <c r="F494" s="87"/>
      <c r="G494" s="87"/>
      <c r="H494" s="87"/>
      <c r="I494" s="72"/>
      <c r="J494" s="83"/>
      <c r="K494" s="70"/>
      <c r="L494" s="72"/>
    </row>
    <row r="495" spans="1:12" ht="14" hidden="1" x14ac:dyDescent="0.25">
      <c r="A495" s="83"/>
      <c r="B495" s="86"/>
      <c r="C495" s="87" t="s">
        <v>524</v>
      </c>
      <c r="D495" s="87"/>
      <c r="E495" s="87"/>
      <c r="F495" s="87"/>
      <c r="G495" s="87"/>
      <c r="H495" s="87"/>
      <c r="I495" s="72"/>
      <c r="J495" s="83"/>
      <c r="K495" s="70"/>
      <c r="L495" s="72">
        <f>SUMIF(CD52:CD480, 4, AO52:AO480)</f>
        <v>0</v>
      </c>
    </row>
    <row r="496" spans="1:12" ht="14" hidden="1" x14ac:dyDescent="0.25">
      <c r="A496" s="83"/>
      <c r="B496" s="86"/>
      <c r="C496" s="92" t="s">
        <v>526</v>
      </c>
      <c r="D496" s="87"/>
      <c r="E496" s="87"/>
      <c r="F496" s="87"/>
      <c r="G496" s="87"/>
      <c r="H496" s="87"/>
      <c r="I496" s="72"/>
      <c r="J496" s="83"/>
      <c r="K496" s="70"/>
      <c r="L496" s="72"/>
    </row>
    <row r="497" spans="1:12" ht="14" hidden="1" x14ac:dyDescent="0.25">
      <c r="A497" s="83"/>
      <c r="B497" s="86"/>
      <c r="C497" s="87" t="s">
        <v>546</v>
      </c>
      <c r="D497" s="87"/>
      <c r="E497" s="87"/>
      <c r="F497" s="87"/>
      <c r="G497" s="87"/>
      <c r="H497" s="87"/>
      <c r="I497" s="72"/>
      <c r="J497" s="83"/>
      <c r="K497" s="70"/>
      <c r="L497" s="72">
        <f>SUMIF(CD52:CD480, 4, AT52:AT480)</f>
        <v>0</v>
      </c>
    </row>
    <row r="498" spans="1:12" ht="14" hidden="1" x14ac:dyDescent="0.25">
      <c r="A498" s="83"/>
      <c r="B498" s="86"/>
      <c r="C498" s="87" t="s">
        <v>527</v>
      </c>
      <c r="D498" s="87"/>
      <c r="E498" s="87"/>
      <c r="F498" s="87"/>
      <c r="G498" s="87"/>
      <c r="H498" s="87"/>
      <c r="I498" s="72"/>
      <c r="J498" s="83"/>
      <c r="K498" s="70"/>
      <c r="L498" s="72">
        <f>SUMIF(CD52:CD480, 4, AV52:AV480)</f>
        <v>0</v>
      </c>
    </row>
    <row r="499" spans="1:12" ht="14" hidden="1" x14ac:dyDescent="0.25">
      <c r="A499" s="83"/>
      <c r="B499" s="86"/>
      <c r="C499" s="87" t="s">
        <v>528</v>
      </c>
      <c r="D499" s="87"/>
      <c r="E499" s="87"/>
      <c r="F499" s="87"/>
      <c r="G499" s="87"/>
      <c r="H499" s="87"/>
      <c r="I499" s="72"/>
      <c r="J499" s="83"/>
      <c r="K499" s="70"/>
      <c r="L499" s="72">
        <f>L501+L502</f>
        <v>0</v>
      </c>
    </row>
    <row r="500" spans="1:12" ht="14" hidden="1" x14ac:dyDescent="0.25">
      <c r="A500" s="83"/>
      <c r="B500" s="86"/>
      <c r="C500" s="92" t="s">
        <v>525</v>
      </c>
      <c r="D500" s="87"/>
      <c r="E500" s="87"/>
      <c r="F500" s="87"/>
      <c r="G500" s="87"/>
      <c r="H500" s="87"/>
      <c r="I500" s="72"/>
      <c r="J500" s="83"/>
      <c r="K500" s="70"/>
      <c r="L500" s="72"/>
    </row>
    <row r="501" spans="1:12" ht="14" hidden="1" x14ac:dyDescent="0.25">
      <c r="A501" s="83"/>
      <c r="B501" s="86"/>
      <c r="C501" s="87" t="s">
        <v>529</v>
      </c>
      <c r="D501" s="87"/>
      <c r="E501" s="87"/>
      <c r="F501" s="87"/>
      <c r="G501" s="87"/>
      <c r="H501" s="87"/>
      <c r="I501" s="72"/>
      <c r="J501" s="83"/>
      <c r="K501" s="70"/>
      <c r="L501" s="72">
        <f>SUMIF(CD52:CD480, 4, AW52:AW480)-SUMIF(CD52:CD480, 4, BK52:BK480)</f>
        <v>0</v>
      </c>
    </row>
    <row r="502" spans="1:12" ht="14" hidden="1" x14ac:dyDescent="0.25">
      <c r="A502" s="83"/>
      <c r="B502" s="86"/>
      <c r="C502" s="87" t="s">
        <v>530</v>
      </c>
      <c r="D502" s="87"/>
      <c r="E502" s="87"/>
      <c r="F502" s="87"/>
      <c r="G502" s="87"/>
      <c r="H502" s="87"/>
      <c r="I502" s="72"/>
      <c r="J502" s="83"/>
      <c r="K502" s="70"/>
      <c r="L502" s="72">
        <f>SUMIF(CD52:CD480, 4, BC52:BC480)</f>
        <v>0</v>
      </c>
    </row>
    <row r="503" spans="1:12" ht="14" hidden="1" x14ac:dyDescent="0.25">
      <c r="A503" s="83"/>
      <c r="B503" s="86"/>
      <c r="C503" s="87" t="s">
        <v>531</v>
      </c>
      <c r="D503" s="87"/>
      <c r="E503" s="87"/>
      <c r="F503" s="87"/>
      <c r="G503" s="87"/>
      <c r="H503" s="87"/>
      <c r="I503" s="72"/>
      <c r="J503" s="83"/>
      <c r="K503" s="70"/>
      <c r="L503" s="72">
        <f>SUMIF(CD52:CD480, 4, BB52:BB480)</f>
        <v>0</v>
      </c>
    </row>
    <row r="504" spans="1:12" ht="14" hidden="1" x14ac:dyDescent="0.25">
      <c r="A504" s="83"/>
      <c r="B504" s="86"/>
      <c r="C504" s="87" t="s">
        <v>575</v>
      </c>
      <c r="D504" s="87"/>
      <c r="E504" s="87"/>
      <c r="F504" s="87"/>
      <c r="G504" s="87"/>
      <c r="H504" s="87"/>
      <c r="I504" s="72"/>
      <c r="J504" s="83"/>
      <c r="K504" s="70"/>
      <c r="L504" s="72">
        <f>SUMIF(CD52:CD480, 4, AR52:AR480)+SUMIF(CD52:CD480, 4, AT52:AT480)+SUMIF(CD52:CD480, 4, AV52:AV480)</f>
        <v>0</v>
      </c>
    </row>
    <row r="505" spans="1:12" ht="14" hidden="1" x14ac:dyDescent="0.25">
      <c r="A505" s="83"/>
      <c r="B505" s="86"/>
      <c r="C505" s="87" t="s">
        <v>576</v>
      </c>
      <c r="D505" s="87"/>
      <c r="E505" s="87"/>
      <c r="F505" s="87"/>
      <c r="G505" s="87"/>
      <c r="H505" s="87"/>
      <c r="I505" s="72"/>
      <c r="J505" s="83"/>
      <c r="K505" s="70"/>
      <c r="L505" s="72">
        <f>SUMIF(CD52:CD480, 4, AZ52:AZ480)</f>
        <v>0</v>
      </c>
    </row>
    <row r="506" spans="1:12" ht="14" hidden="1" x14ac:dyDescent="0.25">
      <c r="A506" s="83"/>
      <c r="B506" s="86"/>
      <c r="C506" s="87" t="s">
        <v>577</v>
      </c>
      <c r="D506" s="87"/>
      <c r="E506" s="87"/>
      <c r="F506" s="87"/>
      <c r="G506" s="87"/>
      <c r="H506" s="87"/>
      <c r="I506" s="72"/>
      <c r="J506" s="83"/>
      <c r="K506" s="70"/>
      <c r="L506" s="72">
        <f>SUMIF(CD52:CD480, 4, BA52:BA480)</f>
        <v>0</v>
      </c>
    </row>
    <row r="508" spans="1:12" ht="14" x14ac:dyDescent="0.25">
      <c r="A508" s="88"/>
      <c r="B508" s="89"/>
      <c r="C508" s="90" t="s">
        <v>585</v>
      </c>
      <c r="D508" s="90"/>
      <c r="E508" s="90"/>
      <c r="F508" s="90"/>
      <c r="G508" s="90"/>
      <c r="H508" s="90"/>
      <c r="I508" s="75"/>
      <c r="J508" s="88"/>
      <c r="K508" s="91"/>
      <c r="L508" s="75">
        <f>L437+L457+L477+L482</f>
        <v>462026.11</v>
      </c>
    </row>
    <row r="509" spans="1:12" ht="14" x14ac:dyDescent="0.25">
      <c r="A509" s="83"/>
      <c r="B509" s="86"/>
      <c r="C509" s="92" t="s">
        <v>522</v>
      </c>
      <c r="D509" s="87"/>
      <c r="E509" s="87"/>
      <c r="F509" s="87"/>
      <c r="G509" s="87"/>
      <c r="H509" s="87"/>
      <c r="I509" s="72"/>
      <c r="J509" s="83"/>
      <c r="K509" s="70"/>
      <c r="L509" s="72"/>
    </row>
    <row r="510" spans="1:12" ht="14" x14ac:dyDescent="0.25">
      <c r="A510" s="83"/>
      <c r="B510" s="86"/>
      <c r="C510" s="87" t="s">
        <v>573</v>
      </c>
      <c r="D510" s="87"/>
      <c r="E510" s="87"/>
      <c r="F510" s="87"/>
      <c r="G510" s="87"/>
      <c r="H510" s="87"/>
      <c r="I510" s="72"/>
      <c r="J510" s="83"/>
      <c r="K510" s="70"/>
      <c r="L510" s="72">
        <f>L512+L513+L519+L523</f>
        <v>375521.99999999994</v>
      </c>
    </row>
    <row r="511" spans="1:12" ht="14" x14ac:dyDescent="0.25">
      <c r="A511" s="83"/>
      <c r="B511" s="86"/>
      <c r="C511" s="92" t="s">
        <v>522</v>
      </c>
      <c r="D511" s="87"/>
      <c r="E511" s="87"/>
      <c r="F511" s="87"/>
      <c r="G511" s="87"/>
      <c r="H511" s="87"/>
      <c r="I511" s="72"/>
      <c r="J511" s="83"/>
      <c r="K511" s="70"/>
      <c r="L511" s="72"/>
    </row>
    <row r="512" spans="1:12" ht="14" x14ac:dyDescent="0.25">
      <c r="A512" s="83"/>
      <c r="B512" s="86"/>
      <c r="C512" s="87" t="s">
        <v>574</v>
      </c>
      <c r="D512" s="87"/>
      <c r="E512" s="87"/>
      <c r="F512" s="87"/>
      <c r="G512" s="87"/>
      <c r="H512" s="87"/>
      <c r="I512" s="72"/>
      <c r="J512" s="83"/>
      <c r="K512" s="70"/>
      <c r="L512" s="72">
        <f>SUM(AR52:AR506)</f>
        <v>49223.34</v>
      </c>
    </row>
    <row r="513" spans="1:12" ht="14" hidden="1" x14ac:dyDescent="0.25">
      <c r="A513" s="83"/>
      <c r="B513" s="86"/>
      <c r="C513" s="87" t="s">
        <v>524</v>
      </c>
      <c r="D513" s="87"/>
      <c r="E513" s="87"/>
      <c r="F513" s="87"/>
      <c r="G513" s="87"/>
      <c r="H513" s="87"/>
      <c r="I513" s="72"/>
      <c r="J513" s="83"/>
      <c r="K513" s="70"/>
      <c r="L513" s="72">
        <f>L515+L518+L517</f>
        <v>17855.41</v>
      </c>
    </row>
    <row r="514" spans="1:12" ht="14" hidden="1" x14ac:dyDescent="0.25">
      <c r="A514" s="83"/>
      <c r="B514" s="86"/>
      <c r="C514" s="92" t="s">
        <v>525</v>
      </c>
      <c r="D514" s="87"/>
      <c r="E514" s="87"/>
      <c r="F514" s="87"/>
      <c r="G514" s="87"/>
      <c r="H514" s="87"/>
      <c r="I514" s="72"/>
      <c r="J514" s="83"/>
      <c r="K514" s="70"/>
      <c r="L514" s="72"/>
    </row>
    <row r="515" spans="1:12" ht="14" x14ac:dyDescent="0.25">
      <c r="A515" s="83"/>
      <c r="B515" s="86"/>
      <c r="C515" s="87" t="s">
        <v>524</v>
      </c>
      <c r="D515" s="87"/>
      <c r="E515" s="87"/>
      <c r="F515" s="87"/>
      <c r="G515" s="87"/>
      <c r="H515" s="87"/>
      <c r="I515" s="72"/>
      <c r="J515" s="83"/>
      <c r="K515" s="70"/>
      <c r="L515" s="72">
        <f>SUM(AO52:AO506)</f>
        <v>11498.78</v>
      </c>
    </row>
    <row r="516" spans="1:12" ht="14" hidden="1" x14ac:dyDescent="0.25">
      <c r="A516" s="83"/>
      <c r="B516" s="86"/>
      <c r="C516" s="92" t="s">
        <v>526</v>
      </c>
      <c r="D516" s="87"/>
      <c r="E516" s="87"/>
      <c r="F516" s="87"/>
      <c r="G516" s="87"/>
      <c r="H516" s="87"/>
      <c r="I516" s="72"/>
      <c r="J516" s="83"/>
      <c r="K516" s="70"/>
      <c r="L516" s="72"/>
    </row>
    <row r="517" spans="1:12" ht="14" x14ac:dyDescent="0.25">
      <c r="A517" s="83"/>
      <c r="B517" s="86"/>
      <c r="C517" s="87" t="s">
        <v>546</v>
      </c>
      <c r="D517" s="87"/>
      <c r="E517" s="87"/>
      <c r="F517" s="87"/>
      <c r="G517" s="87"/>
      <c r="H517" s="87"/>
      <c r="I517" s="72"/>
      <c r="J517" s="83"/>
      <c r="K517" s="70"/>
      <c r="L517" s="72">
        <f>SUM(AT52:AT506)</f>
        <v>6356.63</v>
      </c>
    </row>
    <row r="518" spans="1:12" ht="14" hidden="1" x14ac:dyDescent="0.25">
      <c r="A518" s="83"/>
      <c r="B518" s="86"/>
      <c r="C518" s="87" t="s">
        <v>527</v>
      </c>
      <c r="D518" s="87"/>
      <c r="E518" s="87"/>
      <c r="F518" s="87"/>
      <c r="G518" s="87"/>
      <c r="H518" s="87"/>
      <c r="I518" s="72"/>
      <c r="J518" s="83"/>
      <c r="K518" s="70"/>
      <c r="L518" s="72">
        <f>SUM(AV52:AV506)</f>
        <v>0</v>
      </c>
    </row>
    <row r="519" spans="1:12" ht="14" x14ac:dyDescent="0.25">
      <c r="A519" s="83"/>
      <c r="B519" s="86"/>
      <c r="C519" s="87" t="s">
        <v>528</v>
      </c>
      <c r="D519" s="87"/>
      <c r="E519" s="87"/>
      <c r="F519" s="87"/>
      <c r="G519" s="87"/>
      <c r="H519" s="87"/>
      <c r="I519" s="72"/>
      <c r="J519" s="83"/>
      <c r="K519" s="70"/>
      <c r="L519" s="72">
        <f>L521+L522</f>
        <v>308443.24999999994</v>
      </c>
    </row>
    <row r="520" spans="1:12" ht="14" x14ac:dyDescent="0.25">
      <c r="A520" s="83"/>
      <c r="B520" s="86"/>
      <c r="C520" s="92" t="s">
        <v>525</v>
      </c>
      <c r="D520" s="87"/>
      <c r="E520" s="87"/>
      <c r="F520" s="87"/>
      <c r="G520" s="87"/>
      <c r="H520" s="87"/>
      <c r="I520" s="72"/>
      <c r="J520" s="83"/>
      <c r="K520" s="70"/>
      <c r="L520" s="72"/>
    </row>
    <row r="521" spans="1:12" ht="14" x14ac:dyDescent="0.25">
      <c r="A521" s="83"/>
      <c r="B521" s="86"/>
      <c r="C521" s="87" t="s">
        <v>529</v>
      </c>
      <c r="D521" s="87"/>
      <c r="E521" s="87"/>
      <c r="F521" s="87"/>
      <c r="G521" s="87"/>
      <c r="H521" s="87"/>
      <c r="I521" s="72"/>
      <c r="J521" s="83"/>
      <c r="K521" s="70"/>
      <c r="L521" s="72">
        <f>SUM(AW52:AW506)-SUM(BK52:BK506)</f>
        <v>308443.24999999994</v>
      </c>
    </row>
    <row r="522" spans="1:12" ht="14" hidden="1" x14ac:dyDescent="0.25">
      <c r="A522" s="83"/>
      <c r="B522" s="86"/>
      <c r="C522" s="87" t="s">
        <v>530</v>
      </c>
      <c r="D522" s="87"/>
      <c r="E522" s="87"/>
      <c r="F522" s="87"/>
      <c r="G522" s="87"/>
      <c r="H522" s="87"/>
      <c r="I522" s="72"/>
      <c r="J522" s="83"/>
      <c r="K522" s="70"/>
      <c r="L522" s="72">
        <f>SUM(BC52:BC506)</f>
        <v>0</v>
      </c>
    </row>
    <row r="523" spans="1:12" ht="14" hidden="1" x14ac:dyDescent="0.25">
      <c r="A523" s="83"/>
      <c r="B523" s="86"/>
      <c r="C523" s="87" t="s">
        <v>531</v>
      </c>
      <c r="D523" s="87"/>
      <c r="E523" s="87"/>
      <c r="F523" s="87"/>
      <c r="G523" s="87"/>
      <c r="H523" s="87"/>
      <c r="I523" s="72"/>
      <c r="J523" s="83"/>
      <c r="K523" s="70"/>
      <c r="L523" s="72">
        <f>SUM(BB52:BB506)</f>
        <v>0</v>
      </c>
    </row>
    <row r="524" spans="1:12" ht="14" x14ac:dyDescent="0.25">
      <c r="A524" s="83"/>
      <c r="B524" s="86"/>
      <c r="C524" s="87" t="s">
        <v>532</v>
      </c>
      <c r="D524" s="87"/>
      <c r="E524" s="87"/>
      <c r="F524" s="87"/>
      <c r="G524" s="87"/>
      <c r="H524" s="87"/>
      <c r="I524" s="72"/>
      <c r="J524" s="83"/>
      <c r="K524" s="70"/>
      <c r="L524" s="72">
        <f>SUM(AR52:AR506)+SUM(AT52:AT506)+SUM(AV52:AV506)</f>
        <v>55579.969999999994</v>
      </c>
    </row>
    <row r="525" spans="1:12" ht="14" x14ac:dyDescent="0.25">
      <c r="A525" s="83"/>
      <c r="B525" s="86"/>
      <c r="C525" s="87" t="s">
        <v>533</v>
      </c>
      <c r="D525" s="87"/>
      <c r="E525" s="87"/>
      <c r="F525" s="87"/>
      <c r="G525" s="87"/>
      <c r="H525" s="87"/>
      <c r="I525" s="72"/>
      <c r="J525" s="83"/>
      <c r="K525" s="70"/>
      <c r="L525" s="72">
        <f>SUM(AZ52:AZ506)</f>
        <v>54458.310000000005</v>
      </c>
    </row>
    <row r="526" spans="1:12" ht="14" x14ac:dyDescent="0.25">
      <c r="A526" s="83"/>
      <c r="B526" s="86"/>
      <c r="C526" s="87" t="s">
        <v>534</v>
      </c>
      <c r="D526" s="87"/>
      <c r="E526" s="87"/>
      <c r="F526" s="87"/>
      <c r="G526" s="87"/>
      <c r="H526" s="87"/>
      <c r="I526" s="72"/>
      <c r="J526" s="83"/>
      <c r="K526" s="70"/>
      <c r="L526" s="72">
        <f>SUM(BA52:BA506)</f>
        <v>32045.800000000003</v>
      </c>
    </row>
    <row r="527" spans="1:12" ht="14" hidden="1" x14ac:dyDescent="0.25">
      <c r="A527" s="83"/>
      <c r="B527" s="86"/>
      <c r="C527" s="87" t="s">
        <v>586</v>
      </c>
      <c r="D527" s="87"/>
      <c r="E527" s="87"/>
      <c r="F527" s="87"/>
      <c r="G527" s="87"/>
      <c r="H527" s="87"/>
      <c r="I527" s="72"/>
      <c r="J527" s="83"/>
      <c r="K527" s="70"/>
      <c r="L527" s="72">
        <f>L529+L530</f>
        <v>0</v>
      </c>
    </row>
    <row r="528" spans="1:12" ht="14" hidden="1" x14ac:dyDescent="0.25">
      <c r="A528" s="83"/>
      <c r="B528" s="86"/>
      <c r="C528" s="92" t="s">
        <v>522</v>
      </c>
      <c r="D528" s="87"/>
      <c r="E528" s="87"/>
      <c r="F528" s="87"/>
      <c r="G528" s="87"/>
      <c r="H528" s="87"/>
      <c r="I528" s="72"/>
      <c r="J528" s="83"/>
      <c r="K528" s="70"/>
      <c r="L528" s="72"/>
    </row>
    <row r="529" spans="1:12" ht="14" hidden="1" x14ac:dyDescent="0.25">
      <c r="A529" s="83"/>
      <c r="B529" s="86"/>
      <c r="C529" s="87" t="s">
        <v>536</v>
      </c>
      <c r="D529" s="87"/>
      <c r="E529" s="87"/>
      <c r="F529" s="87"/>
      <c r="G529" s="87"/>
      <c r="H529" s="87"/>
      <c r="I529" s="72"/>
      <c r="J529" s="83"/>
      <c r="K529" s="70"/>
      <c r="L529" s="72">
        <f>SUM(BK52:BK506)</f>
        <v>0</v>
      </c>
    </row>
    <row r="530" spans="1:12" ht="14" hidden="1" x14ac:dyDescent="0.25">
      <c r="A530" s="83"/>
      <c r="B530" s="86"/>
      <c r="C530" s="87" t="s">
        <v>537</v>
      </c>
      <c r="D530" s="87"/>
      <c r="E530" s="87"/>
      <c r="F530" s="87"/>
      <c r="G530" s="87"/>
      <c r="H530" s="87"/>
      <c r="I530" s="72"/>
      <c r="J530" s="83"/>
      <c r="K530" s="70"/>
      <c r="L530" s="72">
        <f>SUM(BD52:BD506)</f>
        <v>0</v>
      </c>
    </row>
    <row r="531" spans="1:12" ht="14" hidden="1" x14ac:dyDescent="0.25">
      <c r="A531" s="83"/>
      <c r="B531" s="86"/>
      <c r="C531" s="87" t="s">
        <v>587</v>
      </c>
      <c r="D531" s="87"/>
      <c r="E531" s="87"/>
      <c r="F531" s="87"/>
      <c r="G531" s="87"/>
      <c r="H531" s="87"/>
      <c r="I531" s="72"/>
      <c r="J531" s="83"/>
      <c r="K531" s="70"/>
      <c r="L531" s="72">
        <f>L482</f>
        <v>0</v>
      </c>
    </row>
    <row r="532" spans="1:12" ht="14" x14ac:dyDescent="0.25">
      <c r="A532" s="83"/>
      <c r="B532" s="86"/>
      <c r="C532" s="90" t="s">
        <v>541</v>
      </c>
      <c r="D532" s="87"/>
      <c r="E532" s="87"/>
      <c r="F532" s="87"/>
      <c r="G532" s="87"/>
      <c r="H532" s="87"/>
      <c r="I532" s="72"/>
      <c r="J532" s="83"/>
      <c r="K532" s="70"/>
      <c r="L532" s="72"/>
    </row>
    <row r="533" spans="1:12" ht="14" x14ac:dyDescent="0.25">
      <c r="A533" s="83"/>
      <c r="B533" s="86"/>
      <c r="C533" s="87" t="s">
        <v>542</v>
      </c>
      <c r="D533" s="87"/>
      <c r="E533" s="87"/>
      <c r="F533" s="87"/>
      <c r="G533" s="87"/>
      <c r="H533" s="87"/>
      <c r="I533" s="72"/>
      <c r="J533" s="83"/>
      <c r="K533" s="70"/>
      <c r="L533" s="72">
        <f>SUM(AX52:AX506)</f>
        <v>271802.33999999997</v>
      </c>
    </row>
    <row r="534" spans="1:12" ht="14" hidden="1" x14ac:dyDescent="0.25">
      <c r="A534" s="83"/>
      <c r="B534" s="86"/>
      <c r="C534" s="87" t="s">
        <v>543</v>
      </c>
      <c r="D534" s="87"/>
      <c r="E534" s="87"/>
      <c r="F534" s="87"/>
      <c r="G534" s="87"/>
      <c r="H534" s="87"/>
      <c r="I534" s="72"/>
      <c r="J534" s="83"/>
      <c r="K534" s="70"/>
      <c r="L534" s="72">
        <f>SUM(AY52:AY506)</f>
        <v>0</v>
      </c>
    </row>
    <row r="535" spans="1:12" ht="14" x14ac:dyDescent="0.25">
      <c r="A535" s="83"/>
      <c r="B535" s="86"/>
      <c r="C535" s="87" t="s">
        <v>544</v>
      </c>
      <c r="D535" s="87"/>
      <c r="E535" s="87"/>
      <c r="F535" s="93"/>
      <c r="G535" s="74">
        <f>Source!F224</f>
        <v>113.3004846</v>
      </c>
      <c r="H535" s="83"/>
      <c r="I535" s="83"/>
      <c r="J535" s="83"/>
      <c r="K535" s="83"/>
      <c r="L535" s="83"/>
    </row>
    <row r="536" spans="1:12" ht="14" x14ac:dyDescent="0.25">
      <c r="A536" s="83"/>
      <c r="B536" s="86"/>
      <c r="C536" s="87" t="s">
        <v>545</v>
      </c>
      <c r="D536" s="87"/>
      <c r="E536" s="87"/>
      <c r="F536" s="93"/>
      <c r="G536" s="74">
        <f>Source!F225</f>
        <v>11.900438599999999</v>
      </c>
      <c r="H536" s="83"/>
      <c r="I536" s="83"/>
      <c r="J536" s="83"/>
      <c r="K536" s="83"/>
      <c r="L536" s="83"/>
    </row>
    <row r="540" spans="1:12" ht="14" customHeight="1" x14ac:dyDescent="0.3">
      <c r="A540" s="107"/>
      <c r="B540" s="108" t="s">
        <v>588</v>
      </c>
      <c r="C540" s="110" t="str">
        <f>IF(Source!AC12&lt;&gt;"", Source!AC12," ")</f>
        <v>Главный специалист сметного отдела</v>
      </c>
      <c r="D540" s="40"/>
      <c r="E540" s="40"/>
      <c r="F540" s="40"/>
      <c r="G540" s="40"/>
      <c r="H540" s="109" t="str">
        <f>IF(Source!AB12&lt;&gt;"", Source!AB12," ")</f>
        <v>Каплина С.Г.</v>
      </c>
      <c r="I540" s="28"/>
      <c r="J540" s="28"/>
      <c r="K540" s="58"/>
      <c r="L540" s="58"/>
    </row>
    <row r="541" spans="1:12" ht="14" customHeight="1" x14ac:dyDescent="0.3">
      <c r="A541" s="107"/>
      <c r="B541" s="111"/>
      <c r="C541" s="112" t="s">
        <v>589</v>
      </c>
      <c r="D541" s="112"/>
      <c r="E541" s="112"/>
      <c r="F541" s="112"/>
      <c r="G541" s="112"/>
      <c r="H541" s="28"/>
      <c r="I541" s="28"/>
      <c r="J541" s="28"/>
      <c r="K541" s="58"/>
      <c r="L541" s="58"/>
    </row>
    <row r="542" spans="1:12" ht="14" customHeight="1" x14ac:dyDescent="0.3">
      <c r="A542" s="107"/>
      <c r="B542" s="111"/>
      <c r="C542" s="22"/>
      <c r="D542" s="22"/>
      <c r="E542" s="22"/>
      <c r="F542" s="22"/>
      <c r="G542" s="22"/>
      <c r="H542" s="28"/>
      <c r="I542" s="28"/>
      <c r="J542" s="28"/>
      <c r="K542" s="58"/>
      <c r="L542" s="58"/>
    </row>
    <row r="543" spans="1:12" ht="14" customHeight="1" x14ac:dyDescent="0.3">
      <c r="A543" s="107"/>
      <c r="B543" s="108" t="s">
        <v>590</v>
      </c>
      <c r="C543" s="110" t="str">
        <f>IF(Source!AE12&lt;&gt;"", Source!AE12," ")</f>
        <v xml:space="preserve"> </v>
      </c>
      <c r="D543" s="40"/>
      <c r="E543" s="40"/>
      <c r="F543" s="40"/>
      <c r="G543" s="40"/>
      <c r="H543" s="109" t="str">
        <f>IF(Source!AD12&lt;&gt;"", Source!AD12," ")</f>
        <v xml:space="preserve"> </v>
      </c>
      <c r="I543" s="28"/>
      <c r="J543" s="28"/>
      <c r="K543" s="58"/>
      <c r="L543" s="58"/>
    </row>
    <row r="544" spans="1:12" ht="14" customHeight="1" x14ac:dyDescent="0.3">
      <c r="A544" s="22"/>
      <c r="B544" s="22"/>
      <c r="C544" s="112" t="s">
        <v>589</v>
      </c>
      <c r="D544" s="112"/>
      <c r="E544" s="112"/>
      <c r="F544" s="112"/>
      <c r="G544" s="112"/>
      <c r="H544" s="28"/>
      <c r="I544" s="28"/>
      <c r="J544" s="28"/>
      <c r="K544" s="58"/>
      <c r="L544" s="58"/>
    </row>
  </sheetData>
  <mergeCells count="346">
    <mergeCell ref="C533:H533"/>
    <mergeCell ref="C534:H534"/>
    <mergeCell ref="C535:F535"/>
    <mergeCell ref="C536:F536"/>
    <mergeCell ref="C541:G541"/>
    <mergeCell ref="C544:G544"/>
    <mergeCell ref="C527:H527"/>
    <mergeCell ref="C528:H528"/>
    <mergeCell ref="C529:H529"/>
    <mergeCell ref="C530:H530"/>
    <mergeCell ref="C531:H531"/>
    <mergeCell ref="C532:H532"/>
    <mergeCell ref="C521:H521"/>
    <mergeCell ref="C522:H522"/>
    <mergeCell ref="C523:H523"/>
    <mergeCell ref="C524:H524"/>
    <mergeCell ref="C525:H525"/>
    <mergeCell ref="C526:H526"/>
    <mergeCell ref="C515:H515"/>
    <mergeCell ref="C516:H516"/>
    <mergeCell ref="C517:H517"/>
    <mergeCell ref="C518:H518"/>
    <mergeCell ref="C519:H519"/>
    <mergeCell ref="C520:H520"/>
    <mergeCell ref="C509:H509"/>
    <mergeCell ref="C510:H510"/>
    <mergeCell ref="C511:H511"/>
    <mergeCell ref="C512:H512"/>
    <mergeCell ref="C513:H513"/>
    <mergeCell ref="C514:H514"/>
    <mergeCell ref="C502:H502"/>
    <mergeCell ref="C503:H503"/>
    <mergeCell ref="C504:H504"/>
    <mergeCell ref="C505:H505"/>
    <mergeCell ref="C506:H506"/>
    <mergeCell ref="C508:H508"/>
    <mergeCell ref="C496:H496"/>
    <mergeCell ref="C497:H497"/>
    <mergeCell ref="C498:H498"/>
    <mergeCell ref="C499:H499"/>
    <mergeCell ref="C500:H500"/>
    <mergeCell ref="C501:H501"/>
    <mergeCell ref="C490:H490"/>
    <mergeCell ref="C491:H491"/>
    <mergeCell ref="C492:H492"/>
    <mergeCell ref="C493:H493"/>
    <mergeCell ref="C494:H494"/>
    <mergeCell ref="C495:H495"/>
    <mergeCell ref="C484:H484"/>
    <mergeCell ref="C485:H485"/>
    <mergeCell ref="C486:H486"/>
    <mergeCell ref="C487:H487"/>
    <mergeCell ref="C488:H488"/>
    <mergeCell ref="C489:H489"/>
    <mergeCell ref="C477:H477"/>
    <mergeCell ref="C478:H478"/>
    <mergeCell ref="C479:H479"/>
    <mergeCell ref="C480:H480"/>
    <mergeCell ref="C482:H482"/>
    <mergeCell ref="C483:H483"/>
    <mergeCell ref="C470:H470"/>
    <mergeCell ref="C471:H471"/>
    <mergeCell ref="C472:H472"/>
    <mergeCell ref="C473:H473"/>
    <mergeCell ref="C474:H474"/>
    <mergeCell ref="C475:H475"/>
    <mergeCell ref="C464:H464"/>
    <mergeCell ref="C465:H465"/>
    <mergeCell ref="C466:H466"/>
    <mergeCell ref="C467:H467"/>
    <mergeCell ref="C468:H468"/>
    <mergeCell ref="C469:H469"/>
    <mergeCell ref="C458:H458"/>
    <mergeCell ref="C459:H459"/>
    <mergeCell ref="C460:H460"/>
    <mergeCell ref="C461:H461"/>
    <mergeCell ref="C462:H462"/>
    <mergeCell ref="C463:H463"/>
    <mergeCell ref="C451:H451"/>
    <mergeCell ref="C452:H452"/>
    <mergeCell ref="C453:H453"/>
    <mergeCell ref="C454:H454"/>
    <mergeCell ref="C455:H455"/>
    <mergeCell ref="C457:H457"/>
    <mergeCell ref="C445:H445"/>
    <mergeCell ref="C446:H446"/>
    <mergeCell ref="C447:H447"/>
    <mergeCell ref="C448:H448"/>
    <mergeCell ref="C449:H449"/>
    <mergeCell ref="C450:H450"/>
    <mergeCell ref="C439:H439"/>
    <mergeCell ref="C440:H440"/>
    <mergeCell ref="C441:H441"/>
    <mergeCell ref="C442:H442"/>
    <mergeCell ref="C443:H443"/>
    <mergeCell ref="C444:H444"/>
    <mergeCell ref="C430:H430"/>
    <mergeCell ref="C431:F431"/>
    <mergeCell ref="C432:F432"/>
    <mergeCell ref="C435:H435"/>
    <mergeCell ref="C437:H437"/>
    <mergeCell ref="C438:H438"/>
    <mergeCell ref="C424:H424"/>
    <mergeCell ref="C425:H425"/>
    <mergeCell ref="C426:H426"/>
    <mergeCell ref="C427:H427"/>
    <mergeCell ref="C428:H428"/>
    <mergeCell ref="C429:H429"/>
    <mergeCell ref="C418:H418"/>
    <mergeCell ref="C419:H419"/>
    <mergeCell ref="C420:H420"/>
    <mergeCell ref="C421:H421"/>
    <mergeCell ref="C422:H422"/>
    <mergeCell ref="C423:H423"/>
    <mergeCell ref="C412:H412"/>
    <mergeCell ref="C413:H413"/>
    <mergeCell ref="C414:H414"/>
    <mergeCell ref="C415:H415"/>
    <mergeCell ref="C416:H416"/>
    <mergeCell ref="C417:H417"/>
    <mergeCell ref="C406:H406"/>
    <mergeCell ref="C407:H407"/>
    <mergeCell ref="C408:H408"/>
    <mergeCell ref="C409:H409"/>
    <mergeCell ref="C410:H410"/>
    <mergeCell ref="C411:H411"/>
    <mergeCell ref="C401:H401"/>
    <mergeCell ref="I401:J401"/>
    <mergeCell ref="K401:L401"/>
    <mergeCell ref="C403:H403"/>
    <mergeCell ref="C404:H404"/>
    <mergeCell ref="C405:H405"/>
    <mergeCell ref="C383:H383"/>
    <mergeCell ref="I383:J383"/>
    <mergeCell ref="K383:L383"/>
    <mergeCell ref="C399:H399"/>
    <mergeCell ref="I399:J399"/>
    <mergeCell ref="K399:L399"/>
    <mergeCell ref="C371:H371"/>
    <mergeCell ref="I371:J371"/>
    <mergeCell ref="K371:L371"/>
    <mergeCell ref="C380:H380"/>
    <mergeCell ref="I380:J380"/>
    <mergeCell ref="K380:L380"/>
    <mergeCell ref="C360:H360"/>
    <mergeCell ref="I360:J360"/>
    <mergeCell ref="K360:L360"/>
    <mergeCell ref="C369:H369"/>
    <mergeCell ref="I369:J369"/>
    <mergeCell ref="K369:L369"/>
    <mergeCell ref="C339:H339"/>
    <mergeCell ref="C340:F340"/>
    <mergeCell ref="C341:F341"/>
    <mergeCell ref="A344:L344"/>
    <mergeCell ref="C358:H358"/>
    <mergeCell ref="I358:J358"/>
    <mergeCell ref="K358:L358"/>
    <mergeCell ref="C333:H333"/>
    <mergeCell ref="C334:H334"/>
    <mergeCell ref="C335:H335"/>
    <mergeCell ref="C336:H336"/>
    <mergeCell ref="C337:H337"/>
    <mergeCell ref="C338:H338"/>
    <mergeCell ref="C327:H327"/>
    <mergeCell ref="C328:H328"/>
    <mergeCell ref="C329:H329"/>
    <mergeCell ref="C330:H330"/>
    <mergeCell ref="C331:H331"/>
    <mergeCell ref="C332:H332"/>
    <mergeCell ref="C321:H321"/>
    <mergeCell ref="C322:H322"/>
    <mergeCell ref="C323:H323"/>
    <mergeCell ref="C324:H324"/>
    <mergeCell ref="C325:H325"/>
    <mergeCell ref="C326:H326"/>
    <mergeCell ref="C315:H315"/>
    <mergeCell ref="C316:H316"/>
    <mergeCell ref="C317:H317"/>
    <mergeCell ref="C318:H318"/>
    <mergeCell ref="C319:H319"/>
    <mergeCell ref="C320:H320"/>
    <mergeCell ref="C310:H310"/>
    <mergeCell ref="I310:J310"/>
    <mergeCell ref="K310:L310"/>
    <mergeCell ref="C312:H312"/>
    <mergeCell ref="C313:H313"/>
    <mergeCell ref="C314:H314"/>
    <mergeCell ref="A304:L304"/>
    <mergeCell ref="C306:H306"/>
    <mergeCell ref="I306:J306"/>
    <mergeCell ref="K306:L306"/>
    <mergeCell ref="C308:H308"/>
    <mergeCell ref="I308:J308"/>
    <mergeCell ref="K308:L308"/>
    <mergeCell ref="C296:H296"/>
    <mergeCell ref="C297:H297"/>
    <mergeCell ref="C298:H298"/>
    <mergeCell ref="C299:H299"/>
    <mergeCell ref="C300:F300"/>
    <mergeCell ref="C301:F301"/>
    <mergeCell ref="C290:H290"/>
    <mergeCell ref="C291:H291"/>
    <mergeCell ref="C292:H292"/>
    <mergeCell ref="C293:H293"/>
    <mergeCell ref="C294:H294"/>
    <mergeCell ref="C295:H295"/>
    <mergeCell ref="C284:H284"/>
    <mergeCell ref="C285:H285"/>
    <mergeCell ref="C286:H286"/>
    <mergeCell ref="C287:H287"/>
    <mergeCell ref="C288:H288"/>
    <mergeCell ref="C289:H289"/>
    <mergeCell ref="C278:H278"/>
    <mergeCell ref="C279:H279"/>
    <mergeCell ref="C280:H280"/>
    <mergeCell ref="C281:H281"/>
    <mergeCell ref="C282:H282"/>
    <mergeCell ref="C283:H283"/>
    <mergeCell ref="C272:H272"/>
    <mergeCell ref="C273:H273"/>
    <mergeCell ref="C274:H274"/>
    <mergeCell ref="C275:H275"/>
    <mergeCell ref="C276:H276"/>
    <mergeCell ref="C277:H277"/>
    <mergeCell ref="C267:H267"/>
    <mergeCell ref="I267:J267"/>
    <mergeCell ref="K267:L267"/>
    <mergeCell ref="C270:H270"/>
    <mergeCell ref="I270:J270"/>
    <mergeCell ref="K270:L270"/>
    <mergeCell ref="C262:H262"/>
    <mergeCell ref="I262:J262"/>
    <mergeCell ref="K262:L262"/>
    <mergeCell ref="C264:H264"/>
    <mergeCell ref="I264:J264"/>
    <mergeCell ref="K264:L264"/>
    <mergeCell ref="C247:H247"/>
    <mergeCell ref="I247:J247"/>
    <mergeCell ref="K247:L247"/>
    <mergeCell ref="C260:H260"/>
    <mergeCell ref="I260:J260"/>
    <mergeCell ref="K260:L260"/>
    <mergeCell ref="C219:H219"/>
    <mergeCell ref="I219:J219"/>
    <mergeCell ref="K219:L219"/>
    <mergeCell ref="C233:H233"/>
    <mergeCell ref="I233:J233"/>
    <mergeCell ref="K233:L233"/>
    <mergeCell ref="C193:H193"/>
    <mergeCell ref="I193:J193"/>
    <mergeCell ref="K193:L193"/>
    <mergeCell ref="C195:H195"/>
    <mergeCell ref="I195:J195"/>
    <mergeCell ref="K195:L195"/>
    <mergeCell ref="C160:H160"/>
    <mergeCell ref="C161:F161"/>
    <mergeCell ref="C162:F162"/>
    <mergeCell ref="A165:L165"/>
    <mergeCell ref="C179:H179"/>
    <mergeCell ref="I179:J179"/>
    <mergeCell ref="K179:L179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31:H131"/>
    <mergeCell ref="I131:J131"/>
    <mergeCell ref="K131:L131"/>
    <mergeCell ref="C133:H133"/>
    <mergeCell ref="C134:H134"/>
    <mergeCell ref="C135:H135"/>
    <mergeCell ref="C109:H109"/>
    <mergeCell ref="I109:J109"/>
    <mergeCell ref="K109:L109"/>
    <mergeCell ref="C122:H122"/>
    <mergeCell ref="I122:J122"/>
    <mergeCell ref="K122:L122"/>
    <mergeCell ref="C84:H84"/>
    <mergeCell ref="I84:J84"/>
    <mergeCell ref="K84:L84"/>
    <mergeCell ref="C95:H95"/>
    <mergeCell ref="I95:J95"/>
    <mergeCell ref="K95:L95"/>
    <mergeCell ref="A53:L53"/>
    <mergeCell ref="C66:H66"/>
    <mergeCell ref="I66:J66"/>
    <mergeCell ref="K66:L66"/>
    <mergeCell ref="C75:H75"/>
    <mergeCell ref="I75:J75"/>
    <mergeCell ref="K75:L7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horizontalDpi="300" verticalDpi="3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B2487-64BC-489B-BADE-22A95469C7F0}">
  <sheetPr>
    <pageSetUpPr fitToPage="1"/>
  </sheetPr>
  <dimension ref="A1:CQ536"/>
  <sheetViews>
    <sheetView zoomScaleNormal="100" workbookViewId="0">
      <selection activeCell="A392" sqref="A392"/>
    </sheetView>
  </sheetViews>
  <sheetFormatPr defaultRowHeight="12.5" x14ac:dyDescent="0.25"/>
  <cols>
    <col min="1" max="2" width="5.6328125" customWidth="1"/>
    <col min="3" max="3" width="20.6328125" customWidth="1"/>
    <col min="4" max="4" width="40.6328125" customWidth="1"/>
    <col min="5" max="5" width="10.6328125" customWidth="1"/>
    <col min="6" max="13" width="15.6328125" customWidth="1"/>
    <col min="15" max="94" width="0" hidden="1" customWidth="1"/>
    <col min="95" max="95" width="203.6328125" hidden="1" customWidth="1"/>
    <col min="96" max="101" width="0" hidden="1" customWidth="1"/>
  </cols>
  <sheetData>
    <row r="1" spans="1:13" x14ac:dyDescent="0.25">
      <c r="A1" s="8" t="str">
        <f>Source!B1</f>
        <v>Smeta.RU  (495) 974-1589</v>
      </c>
    </row>
    <row r="2" spans="1:13" ht="12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113" t="s">
        <v>591</v>
      </c>
      <c r="K2" s="113"/>
      <c r="L2" s="113"/>
      <c r="M2" s="113"/>
    </row>
    <row r="3" spans="1:13" ht="12.5" customHeight="1" x14ac:dyDescent="0.25">
      <c r="A3" s="33"/>
      <c r="B3" s="33"/>
      <c r="C3" s="33"/>
      <c r="D3" s="33"/>
      <c r="E3" s="33"/>
      <c r="F3" s="33"/>
      <c r="G3" s="33"/>
      <c r="H3" s="33"/>
      <c r="I3" s="113" t="s">
        <v>592</v>
      </c>
      <c r="J3" s="113"/>
      <c r="K3" s="113"/>
      <c r="L3" s="113"/>
      <c r="M3" s="113"/>
    </row>
    <row r="4" spans="1:13" ht="12.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113" t="s">
        <v>593</v>
      </c>
      <c r="K4" s="113"/>
      <c r="L4" s="113"/>
      <c r="M4" s="113"/>
    </row>
    <row r="5" spans="1:13" ht="12.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4" customHeigh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114" t="s">
        <v>594</v>
      </c>
      <c r="L6" s="114"/>
      <c r="M6" s="114"/>
    </row>
    <row r="7" spans="1:13" ht="28" customHeight="1" x14ac:dyDescent="0.3">
      <c r="A7" s="33"/>
      <c r="B7" s="33"/>
      <c r="C7" s="33"/>
      <c r="D7" s="33"/>
      <c r="E7" s="33"/>
      <c r="F7" s="33"/>
      <c r="G7" s="33"/>
      <c r="H7" s="33"/>
      <c r="I7" s="33"/>
      <c r="J7" s="116" t="s">
        <v>595</v>
      </c>
      <c r="K7" s="119">
        <v>322005</v>
      </c>
      <c r="L7" s="120"/>
      <c r="M7" s="121"/>
    </row>
    <row r="8" spans="1:13" ht="12.5" customHeight="1" x14ac:dyDescent="0.25">
      <c r="A8" s="33"/>
      <c r="B8" s="33"/>
      <c r="C8" s="33"/>
      <c r="D8" s="33"/>
      <c r="E8" s="33"/>
      <c r="F8" s="33"/>
      <c r="G8" s="33"/>
      <c r="H8" s="33"/>
      <c r="I8" s="33"/>
      <c r="J8" s="123"/>
      <c r="K8" s="124" t="str">
        <f>IF(Source!AT15 &lt;&gt; "", Source!AT15, "")</f>
        <v/>
      </c>
      <c r="L8" s="117"/>
      <c r="M8" s="118"/>
    </row>
    <row r="9" spans="1:13" ht="14" customHeight="1" x14ac:dyDescent="0.3">
      <c r="A9" s="126" t="s">
        <v>596</v>
      </c>
      <c r="B9" s="126"/>
      <c r="C9" s="127" t="str">
        <f>IF(Source!BA15 &lt;&gt; "", Source!BA15, IF(Source!AU15 &lt;&gt; "", Source!AU15, ""))</f>
        <v/>
      </c>
      <c r="D9" s="127"/>
      <c r="E9" s="127"/>
      <c r="F9" s="127"/>
      <c r="G9" s="127"/>
      <c r="H9" s="127"/>
      <c r="I9" s="127"/>
      <c r="J9" s="128" t="s">
        <v>597</v>
      </c>
      <c r="K9" s="129"/>
      <c r="L9" s="114"/>
      <c r="M9" s="125"/>
    </row>
    <row r="10" spans="1:13" ht="12.5" customHeight="1" x14ac:dyDescent="0.25">
      <c r="A10" s="33"/>
      <c r="B10" s="33"/>
      <c r="C10" s="130" t="s">
        <v>598</v>
      </c>
      <c r="D10" s="130"/>
      <c r="E10" s="130"/>
      <c r="F10" s="130"/>
      <c r="G10" s="130"/>
      <c r="H10" s="130"/>
      <c r="I10" s="130"/>
      <c r="J10" s="123"/>
      <c r="K10" s="124" t="str">
        <f>IF(Source!AK15 &lt;&gt; "", Source!AK15, "")</f>
        <v/>
      </c>
      <c r="L10" s="117"/>
      <c r="M10" s="118"/>
    </row>
    <row r="11" spans="1:13" ht="14" customHeight="1" x14ac:dyDescent="0.3">
      <c r="A11" s="126" t="s">
        <v>599</v>
      </c>
      <c r="B11" s="126"/>
      <c r="C11" s="127" t="str">
        <f>IF(Source!AX12&lt;&gt; "", Source!AX12, IF(Source!AJ12 &lt;&gt; "", Source!AJ12, ""))</f>
        <v/>
      </c>
      <c r="D11" s="127"/>
      <c r="E11" s="127"/>
      <c r="F11" s="127"/>
      <c r="G11" s="127"/>
      <c r="H11" s="127"/>
      <c r="I11" s="127"/>
      <c r="J11" s="128" t="s">
        <v>597</v>
      </c>
      <c r="K11" s="129"/>
      <c r="L11" s="114"/>
      <c r="M11" s="125"/>
    </row>
    <row r="12" spans="1:13" ht="12.5" customHeight="1" x14ac:dyDescent="0.25">
      <c r="A12" s="33"/>
      <c r="B12" s="33"/>
      <c r="C12" s="130" t="s">
        <v>598</v>
      </c>
      <c r="D12" s="130"/>
      <c r="E12" s="130"/>
      <c r="F12" s="130"/>
      <c r="G12" s="130"/>
      <c r="H12" s="130"/>
      <c r="I12" s="130"/>
      <c r="J12" s="123"/>
      <c r="K12" s="124" t="str">
        <f>IF(Source!AO15 &lt;&gt; "", Source!AO15, "")</f>
        <v/>
      </c>
      <c r="L12" s="117"/>
      <c r="M12" s="118"/>
    </row>
    <row r="13" spans="1:13" ht="14" customHeight="1" x14ac:dyDescent="0.3">
      <c r="A13" s="126" t="s">
        <v>600</v>
      </c>
      <c r="B13" s="126"/>
      <c r="C13" s="127" t="str">
        <f>IF(Source!AY12&lt;&gt; "", Source!AY12, IF(Source!AN12 &lt;&gt; "", Source!AN12, ""))</f>
        <v/>
      </c>
      <c r="D13" s="127"/>
      <c r="E13" s="127"/>
      <c r="F13" s="127"/>
      <c r="G13" s="127"/>
      <c r="H13" s="127"/>
      <c r="I13" s="127"/>
      <c r="J13" s="128" t="s">
        <v>597</v>
      </c>
      <c r="K13" s="129"/>
      <c r="L13" s="114"/>
      <c r="M13" s="125"/>
    </row>
    <row r="14" spans="1:13" ht="12.5" customHeight="1" x14ac:dyDescent="0.25">
      <c r="A14" s="33"/>
      <c r="B14" s="33"/>
      <c r="C14" s="130" t="s">
        <v>598</v>
      </c>
      <c r="D14" s="130"/>
      <c r="E14" s="130"/>
      <c r="F14" s="130"/>
      <c r="G14" s="130"/>
      <c r="H14" s="130"/>
      <c r="I14" s="130"/>
      <c r="J14" s="123"/>
      <c r="K14" s="124" t="str">
        <f>IF(Source!CO15 &lt;&gt; "", Source!CO15, "")</f>
        <v/>
      </c>
      <c r="L14" s="117"/>
      <c r="M14" s="118"/>
    </row>
    <row r="15" spans="1:13" ht="14" customHeight="1" x14ac:dyDescent="0.3">
      <c r="A15" s="126" t="s">
        <v>601</v>
      </c>
      <c r="B15" s="126"/>
      <c r="C15" s="127" t="s">
        <v>6</v>
      </c>
      <c r="D15" s="127"/>
      <c r="E15" s="127"/>
      <c r="F15" s="127"/>
      <c r="G15" s="127"/>
      <c r="H15" s="127"/>
      <c r="I15" s="127"/>
      <c r="J15" s="131"/>
      <c r="K15" s="129"/>
      <c r="L15" s="114"/>
      <c r="M15" s="125"/>
    </row>
    <row r="16" spans="1:13" ht="12.5" customHeight="1" x14ac:dyDescent="0.25">
      <c r="A16" s="33"/>
      <c r="B16" s="33"/>
      <c r="C16" s="130" t="s">
        <v>602</v>
      </c>
      <c r="D16" s="130"/>
      <c r="E16" s="130"/>
      <c r="F16" s="130"/>
      <c r="G16" s="130"/>
      <c r="H16" s="130"/>
      <c r="I16" s="130"/>
      <c r="J16" s="123"/>
      <c r="K16" s="124" t="str">
        <f>IF(Source!CP15 &lt;&gt; "", Source!CP15, "")</f>
        <v/>
      </c>
      <c r="L16" s="117"/>
      <c r="M16" s="118"/>
    </row>
    <row r="17" spans="1:13" ht="14" customHeight="1" x14ac:dyDescent="0.3">
      <c r="A17" s="126" t="s">
        <v>603</v>
      </c>
      <c r="B17" s="126"/>
      <c r="C17" s="127" t="str">
        <f>IF(Source!G12&lt;&gt;"Новый объект", Source!G12, "")</f>
        <v>03. Строительство 2КЛ-10 кВ (открыто в траншее)</v>
      </c>
      <c r="D17" s="127"/>
      <c r="E17" s="127"/>
      <c r="F17" s="127"/>
      <c r="G17" s="127"/>
      <c r="H17" s="127"/>
      <c r="I17" s="127"/>
      <c r="J17" s="131"/>
      <c r="K17" s="129"/>
      <c r="L17" s="114"/>
      <c r="M17" s="125"/>
    </row>
    <row r="18" spans="1:13" ht="12.5" customHeight="1" x14ac:dyDescent="0.25">
      <c r="A18" s="33"/>
      <c r="B18" s="33"/>
      <c r="C18" s="130" t="s">
        <v>604</v>
      </c>
      <c r="D18" s="130"/>
      <c r="E18" s="130"/>
      <c r="F18" s="130"/>
      <c r="G18" s="130"/>
      <c r="H18" s="130"/>
      <c r="I18" s="130"/>
      <c r="J18" s="33"/>
      <c r="K18" s="133"/>
      <c r="L18" s="133"/>
      <c r="M18" s="133"/>
    </row>
    <row r="19" spans="1:13" ht="14" customHeight="1" x14ac:dyDescent="0.3">
      <c r="A19" s="33"/>
      <c r="B19" s="33"/>
      <c r="C19" s="33"/>
      <c r="D19" s="33"/>
      <c r="E19" s="33"/>
      <c r="F19" s="33"/>
      <c r="G19" s="33"/>
      <c r="H19" s="134" t="s">
        <v>605</v>
      </c>
      <c r="I19" s="134"/>
      <c r="J19" s="135"/>
      <c r="K19" s="119" t="str">
        <f>IF(Source!CQ15 &lt;&gt; "", Source!CQ15, "")</f>
        <v/>
      </c>
      <c r="L19" s="120"/>
      <c r="M19" s="121"/>
    </row>
    <row r="20" spans="1:13" ht="14" customHeight="1" x14ac:dyDescent="0.3">
      <c r="A20" s="33"/>
      <c r="B20" s="33"/>
      <c r="C20" s="33"/>
      <c r="D20" s="33"/>
      <c r="E20" s="33"/>
      <c r="F20" s="33"/>
      <c r="G20" s="33"/>
      <c r="H20" s="136" t="s">
        <v>606</v>
      </c>
      <c r="I20" s="137"/>
      <c r="J20" s="138" t="s">
        <v>607</v>
      </c>
      <c r="K20" s="119" t="str">
        <f>IF(Source!CR15 &lt;&gt; "", Source!CR15, "")</f>
        <v/>
      </c>
      <c r="L20" s="120"/>
      <c r="M20" s="121"/>
    </row>
    <row r="21" spans="1:13" ht="14" customHeight="1" x14ac:dyDescent="0.3">
      <c r="A21" s="33"/>
      <c r="B21" s="33"/>
      <c r="C21" s="33"/>
      <c r="D21" s="33"/>
      <c r="E21" s="33"/>
      <c r="F21" s="33"/>
      <c r="G21" s="33"/>
      <c r="H21" s="33"/>
      <c r="I21" s="122"/>
      <c r="J21" s="138" t="s">
        <v>608</v>
      </c>
      <c r="K21" s="139" t="str">
        <f>IF(Source!CS15 &lt;&gt; 0, Source!CS15, "")</f>
        <v/>
      </c>
      <c r="L21" s="140"/>
      <c r="M21" s="141"/>
    </row>
    <row r="22" spans="1:13" ht="14" customHeight="1" x14ac:dyDescent="0.3">
      <c r="A22" s="33"/>
      <c r="B22" s="33"/>
      <c r="C22" s="33"/>
      <c r="D22" s="33"/>
      <c r="E22" s="33"/>
      <c r="F22" s="33"/>
      <c r="G22" s="33"/>
      <c r="H22" s="33"/>
      <c r="I22" s="33"/>
      <c r="J22" s="142" t="s">
        <v>609</v>
      </c>
      <c r="K22" s="119" t="str">
        <f>IF(Source!CT15 &lt;&gt; "", Source!CT15, "")</f>
        <v/>
      </c>
      <c r="L22" s="120"/>
      <c r="M22" s="121"/>
    </row>
    <row r="23" spans="1:13" ht="12.5" customHeight="1" x14ac:dyDescent="0.25">
      <c r="A23" s="33"/>
      <c r="B23" s="33"/>
      <c r="C23" s="33"/>
      <c r="D23" s="33"/>
      <c r="E23" s="33"/>
      <c r="F23" s="33"/>
      <c r="G23" s="143"/>
      <c r="H23" s="143"/>
      <c r="I23" s="143"/>
      <c r="J23" s="143"/>
      <c r="K23" s="132"/>
      <c r="L23" s="132"/>
      <c r="M23" s="132"/>
    </row>
    <row r="24" spans="1:13" ht="12.5" customHeight="1" x14ac:dyDescent="0.25">
      <c r="A24" s="33"/>
      <c r="B24" s="33"/>
      <c r="C24" s="33"/>
      <c r="D24" s="33"/>
      <c r="E24" s="33"/>
      <c r="F24" s="123"/>
      <c r="G24" s="144" t="s">
        <v>610</v>
      </c>
      <c r="H24" s="46" t="s">
        <v>611</v>
      </c>
      <c r="I24" s="147" t="s">
        <v>612</v>
      </c>
      <c r="J24" s="148"/>
      <c r="K24" s="149"/>
      <c r="L24" s="33"/>
      <c r="M24" s="33"/>
    </row>
    <row r="25" spans="1:13" ht="12.5" customHeight="1" x14ac:dyDescent="0.25">
      <c r="A25" s="33"/>
      <c r="B25" s="33"/>
      <c r="C25" s="33"/>
      <c r="D25" s="33"/>
      <c r="E25" s="33"/>
      <c r="F25" s="131"/>
      <c r="G25" s="150"/>
      <c r="H25" s="151"/>
      <c r="I25" s="55" t="s">
        <v>613</v>
      </c>
      <c r="J25" s="55" t="s">
        <v>614</v>
      </c>
      <c r="K25" s="149"/>
      <c r="L25" s="33"/>
      <c r="M25" s="33"/>
    </row>
    <row r="26" spans="1:13" ht="12.5" customHeight="1" x14ac:dyDescent="0.25">
      <c r="A26" s="33"/>
      <c r="B26" s="33"/>
      <c r="C26" s="33"/>
      <c r="D26" s="33"/>
      <c r="E26" s="33"/>
      <c r="F26" s="122"/>
      <c r="G26" s="152" t="str">
        <f>IF(Source!CN15 &lt;&gt; "", Source!CN15, "")</f>
        <v/>
      </c>
      <c r="H26" s="153" t="str">
        <f>IF(Source!CX15 &lt;&gt; 0, Source!CX15, "")</f>
        <v/>
      </c>
      <c r="I26" s="153" t="str">
        <f>IF(Source!CV15 &lt;&gt; 0, Source!CV15, "")</f>
        <v/>
      </c>
      <c r="J26" s="153" t="str">
        <f>IF(Source!CW15 &lt;&gt; 0, Source!CW15, "")</f>
        <v/>
      </c>
      <c r="K26" s="149"/>
      <c r="L26" s="33"/>
      <c r="M26" s="33"/>
    </row>
    <row r="27" spans="1:13" ht="12.5" customHeight="1" x14ac:dyDescent="0.25">
      <c r="A27" s="33"/>
      <c r="B27" s="33"/>
      <c r="C27" s="33"/>
      <c r="D27" s="33"/>
      <c r="E27" s="33"/>
      <c r="F27" s="33"/>
      <c r="G27" s="132"/>
      <c r="H27" s="132"/>
      <c r="I27" s="132"/>
      <c r="J27" s="132"/>
      <c r="K27" s="33"/>
      <c r="L27" s="33"/>
      <c r="M27" s="33"/>
    </row>
    <row r="28" spans="1:13" ht="18" customHeight="1" x14ac:dyDescent="0.4">
      <c r="A28" s="26" t="s">
        <v>615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 ht="18" customHeight="1" x14ac:dyDescent="0.4">
      <c r="A29" s="26" t="s">
        <v>616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12.5" customHeight="1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spans="1:13" ht="14" customHeight="1" x14ac:dyDescent="0.3">
      <c r="A31" s="154" t="s">
        <v>496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</row>
    <row r="32" spans="1:13" ht="12.5" customHeight="1" x14ac:dyDescent="0.25">
      <c r="A32" s="147" t="s">
        <v>480</v>
      </c>
      <c r="B32" s="155"/>
      <c r="C32" s="144" t="s">
        <v>481</v>
      </c>
      <c r="D32" s="46" t="s">
        <v>482</v>
      </c>
      <c r="E32" s="46" t="s">
        <v>483</v>
      </c>
      <c r="F32" s="44" t="s">
        <v>484</v>
      </c>
      <c r="G32" s="43"/>
      <c r="H32" s="50"/>
      <c r="I32" s="44" t="s">
        <v>485</v>
      </c>
      <c r="J32" s="43"/>
      <c r="K32" s="43"/>
      <c r="L32" s="43"/>
      <c r="M32" s="50"/>
    </row>
    <row r="33" spans="1:95" ht="12.75" customHeight="1" x14ac:dyDescent="0.25">
      <c r="A33" s="46" t="s">
        <v>480</v>
      </c>
      <c r="B33" s="156" t="s">
        <v>617</v>
      </c>
      <c r="C33" s="145"/>
      <c r="D33" s="47"/>
      <c r="E33" s="47"/>
      <c r="F33" s="45"/>
      <c r="G33" s="49"/>
      <c r="H33" s="51"/>
      <c r="I33" s="159"/>
      <c r="J33" s="49"/>
      <c r="K33" s="49"/>
      <c r="L33" s="49"/>
      <c r="M33" s="51"/>
    </row>
    <row r="34" spans="1:95" ht="12.5" customHeight="1" x14ac:dyDescent="0.25">
      <c r="A34" s="47"/>
      <c r="B34" s="157"/>
      <c r="C34" s="145"/>
      <c r="D34" s="47"/>
      <c r="E34" s="47"/>
      <c r="F34" s="45"/>
      <c r="G34" s="49"/>
      <c r="H34" s="51"/>
      <c r="I34" s="159"/>
      <c r="J34" s="49"/>
      <c r="K34" s="49"/>
      <c r="L34" s="49"/>
      <c r="M34" s="51"/>
    </row>
    <row r="35" spans="1:95" ht="12.5" customHeight="1" x14ac:dyDescent="0.25">
      <c r="A35" s="47"/>
      <c r="B35" s="157"/>
      <c r="C35" s="145"/>
      <c r="D35" s="47"/>
      <c r="E35" s="47"/>
      <c r="F35" s="52"/>
      <c r="G35" s="53"/>
      <c r="H35" s="54"/>
      <c r="I35" s="160"/>
      <c r="J35" s="53"/>
      <c r="K35" s="53"/>
      <c r="L35" s="53"/>
      <c r="M35" s="54"/>
    </row>
    <row r="36" spans="1:95" ht="50" customHeight="1" x14ac:dyDescent="0.25">
      <c r="A36" s="48"/>
      <c r="B36" s="158"/>
      <c r="C36" s="146"/>
      <c r="D36" s="48"/>
      <c r="E36" s="48"/>
      <c r="F36" s="55" t="s">
        <v>486</v>
      </c>
      <c r="G36" s="55" t="s">
        <v>487</v>
      </c>
      <c r="H36" s="56" t="s">
        <v>488</v>
      </c>
      <c r="I36" s="55" t="s">
        <v>489</v>
      </c>
      <c r="J36" s="55" t="s">
        <v>490</v>
      </c>
      <c r="K36" s="55" t="s">
        <v>491</v>
      </c>
      <c r="L36" s="55" t="s">
        <v>487</v>
      </c>
      <c r="M36" s="55" t="s">
        <v>492</v>
      </c>
    </row>
    <row r="37" spans="1:95" ht="12.5" customHeight="1" x14ac:dyDescent="0.25">
      <c r="A37" s="161">
        <v>1</v>
      </c>
      <c r="B37" s="161">
        <v>2</v>
      </c>
      <c r="C37" s="161">
        <v>3</v>
      </c>
      <c r="D37" s="161">
        <v>4</v>
      </c>
      <c r="E37" s="161">
        <v>5</v>
      </c>
      <c r="F37" s="161">
        <v>6</v>
      </c>
      <c r="G37" s="161">
        <v>7</v>
      </c>
      <c r="H37" s="161">
        <v>8</v>
      </c>
      <c r="I37" s="161">
        <v>9</v>
      </c>
      <c r="J37" s="161">
        <v>10</v>
      </c>
      <c r="K37" s="161">
        <v>11</v>
      </c>
      <c r="L37" s="161">
        <v>12</v>
      </c>
      <c r="M37" s="161">
        <v>13</v>
      </c>
    </row>
    <row r="39" spans="1:95" ht="16.5" x14ac:dyDescent="0.25">
      <c r="A39" s="62" t="s">
        <v>618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CQ39" s="162" t="s">
        <v>618</v>
      </c>
    </row>
    <row r="41" spans="1:95" ht="16.5" x14ac:dyDescent="0.25">
      <c r="A41" s="62" t="s">
        <v>497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</row>
    <row r="42" spans="1:95" ht="42" x14ac:dyDescent="0.25">
      <c r="A42" s="64" t="s">
        <v>22</v>
      </c>
      <c r="B42" s="64" t="s">
        <v>22</v>
      </c>
      <c r="C42" s="67" t="s">
        <v>498</v>
      </c>
      <c r="D42" s="67" t="str">
        <f>Source!G28</f>
        <v>Разработка грунта в отвал экскаваторами, вместимость ковша 0,25 м3, группа грунтов: 2</v>
      </c>
      <c r="E42" s="68" t="str">
        <f>Source!H28</f>
        <v>1000 м3</v>
      </c>
      <c r="F42" s="70">
        <f>Source!K28</f>
        <v>2.1420000000000002E-2</v>
      </c>
      <c r="G42" s="70"/>
      <c r="H42" s="70">
        <f>Source!I28</f>
        <v>2.1420000000000002E-2</v>
      </c>
      <c r="I42" s="72"/>
      <c r="J42" s="71"/>
      <c r="K42" s="72"/>
      <c r="L42" s="71"/>
      <c r="M42" s="72"/>
    </row>
    <row r="43" spans="1:95" x14ac:dyDescent="0.25">
      <c r="D43" s="73" t="str">
        <f>"Объем: "&amp;Source!I28&amp;"=21,42/"&amp;"1000"</f>
        <v>Объем: 0,02142=21,42/1000</v>
      </c>
    </row>
    <row r="44" spans="1:95" ht="14.5" x14ac:dyDescent="0.25">
      <c r="A44" s="66"/>
      <c r="B44" s="66"/>
      <c r="C44" s="70">
        <v>1</v>
      </c>
      <c r="D44" s="66" t="s">
        <v>499</v>
      </c>
      <c r="E44" s="68" t="s">
        <v>322</v>
      </c>
      <c r="F44" s="74"/>
      <c r="G44" s="70"/>
      <c r="H44" s="70">
        <f>Source!U28</f>
        <v>0.1912806</v>
      </c>
      <c r="I44" s="70"/>
      <c r="J44" s="70"/>
      <c r="K44" s="70"/>
      <c r="L44" s="70"/>
      <c r="M44" s="75">
        <f>SUM(M45:M45)-SUMIF(CE45:CE45, 1, M45:M45)</f>
        <v>77.400000000000006</v>
      </c>
    </row>
    <row r="45" spans="1:95" ht="14.5" x14ac:dyDescent="0.25">
      <c r="A45" s="67"/>
      <c r="B45" s="67"/>
      <c r="C45" s="67" t="s">
        <v>320</v>
      </c>
      <c r="D45" s="67" t="s">
        <v>321</v>
      </c>
      <c r="E45" s="68" t="s">
        <v>322</v>
      </c>
      <c r="F45" s="70">
        <v>8.93</v>
      </c>
      <c r="G45" s="70"/>
      <c r="H45" s="70">
        <f>SmtRes!CX1</f>
        <v>0.1912806</v>
      </c>
      <c r="I45" s="72"/>
      <c r="J45" s="71"/>
      <c r="K45" s="72">
        <f>SmtRes!CZ1</f>
        <v>404.65</v>
      </c>
      <c r="L45" s="71"/>
      <c r="M45" s="72">
        <f>SmtRes!DI1</f>
        <v>77.400000000000006</v>
      </c>
    </row>
    <row r="46" spans="1:95" ht="14.5" x14ac:dyDescent="0.25">
      <c r="A46" s="66"/>
      <c r="B46" s="66"/>
      <c r="C46" s="70">
        <v>2</v>
      </c>
      <c r="D46" s="66" t="s">
        <v>500</v>
      </c>
      <c r="E46" s="68"/>
      <c r="F46" s="74"/>
      <c r="G46" s="70"/>
      <c r="H46" s="70"/>
      <c r="I46" s="70"/>
      <c r="J46" s="70"/>
      <c r="K46" s="70"/>
      <c r="L46" s="70"/>
      <c r="M46" s="75">
        <f>SUM(M47:M49)-SUMIF(CE47:CE49, 1, M47:M49)</f>
        <v>807.12999999999988</v>
      </c>
    </row>
    <row r="47" spans="1:95" ht="14.5" x14ac:dyDescent="0.25">
      <c r="A47" s="66"/>
      <c r="B47" s="66"/>
      <c r="C47" s="70"/>
      <c r="D47" s="66" t="s">
        <v>502</v>
      </c>
      <c r="E47" s="68" t="s">
        <v>322</v>
      </c>
      <c r="F47" s="74"/>
      <c r="G47" s="70"/>
      <c r="H47" s="70">
        <f>Source!V28</f>
        <v>0.99581580000000003</v>
      </c>
      <c r="I47" s="70"/>
      <c r="J47" s="70"/>
      <c r="K47" s="70"/>
      <c r="L47" s="70"/>
      <c r="M47" s="75">
        <f>SUMIF(CE48:CE49, 1, M48:M49)</f>
        <v>569.32000000000005</v>
      </c>
      <c r="CE47">
        <v>1</v>
      </c>
    </row>
    <row r="48" spans="1:95" ht="42" x14ac:dyDescent="0.25">
      <c r="A48" s="67"/>
      <c r="B48" s="67"/>
      <c r="C48" s="67" t="s">
        <v>325</v>
      </c>
      <c r="D48" s="67" t="s">
        <v>327</v>
      </c>
      <c r="E48" s="68" t="s">
        <v>328</v>
      </c>
      <c r="F48" s="70">
        <v>46.49</v>
      </c>
      <c r="G48" s="70"/>
      <c r="H48" s="70">
        <f>SmtRes!CX3</f>
        <v>0.99581580000000003</v>
      </c>
      <c r="I48" s="72">
        <f>SmtRes!CZ3</f>
        <v>675.43</v>
      </c>
      <c r="J48" s="71">
        <f>SmtRes!AJ3</f>
        <v>1.2</v>
      </c>
      <c r="K48" s="72">
        <f>ROUND(I48*J48, 2)</f>
        <v>810.52</v>
      </c>
      <c r="L48" s="71"/>
      <c r="M48" s="72">
        <f>SmtRes!DG3</f>
        <v>807.13</v>
      </c>
    </row>
    <row r="49" spans="1:83" ht="14.5" x14ac:dyDescent="0.25">
      <c r="A49" s="67"/>
      <c r="B49" s="67"/>
      <c r="C49" s="67" t="s">
        <v>329</v>
      </c>
      <c r="D49" s="76" t="s">
        <v>501</v>
      </c>
      <c r="E49" s="77" t="s">
        <v>322</v>
      </c>
      <c r="F49" s="78">
        <f>SmtRes!DO3*SmtRes!AT3</f>
        <v>46.49</v>
      </c>
      <c r="G49" s="78"/>
      <c r="H49" s="78">
        <f>ROUND(F49*H42, 7)</f>
        <v>0.99581580000000003</v>
      </c>
      <c r="I49" s="79"/>
      <c r="J49" s="80"/>
      <c r="K49" s="79">
        <f>ROUND(SmtRes!AG3/SmtRes!DO3, 2)</f>
        <v>571.71</v>
      </c>
      <c r="L49" s="80"/>
      <c r="M49" s="79">
        <f>SmtRes!DH3</f>
        <v>569.32000000000005</v>
      </c>
      <c r="CE49">
        <v>1</v>
      </c>
    </row>
    <row r="50" spans="1:83" ht="14.5" x14ac:dyDescent="0.25">
      <c r="A50" s="67"/>
      <c r="B50" s="67"/>
      <c r="C50" s="67"/>
      <c r="D50" s="82" t="s">
        <v>503</v>
      </c>
      <c r="E50" s="68"/>
      <c r="F50" s="70"/>
      <c r="G50" s="70"/>
      <c r="H50" s="70"/>
      <c r="I50" s="72"/>
      <c r="J50" s="71"/>
      <c r="K50" s="72"/>
      <c r="L50" s="71"/>
      <c r="M50" s="72">
        <f>M44+M46+M47</f>
        <v>1453.85</v>
      </c>
    </row>
    <row r="51" spans="1:83" ht="14.5" x14ac:dyDescent="0.25">
      <c r="A51" s="67"/>
      <c r="B51" s="67"/>
      <c r="C51" s="67"/>
      <c r="D51" s="67" t="s">
        <v>504</v>
      </c>
      <c r="E51" s="68"/>
      <c r="F51" s="70"/>
      <c r="G51" s="70"/>
      <c r="H51" s="70"/>
      <c r="I51" s="72"/>
      <c r="J51" s="71"/>
      <c r="K51" s="72"/>
      <c r="L51" s="71"/>
      <c r="M51" s="72">
        <f>SUM(AR42:AR54)+SUM(AS42:AS54)+SUM(AT42:AT54)+SUM(AU42:AU54)+SUM(AV42:AV54)</f>
        <v>646.72</v>
      </c>
    </row>
    <row r="52" spans="1:83" ht="28" x14ac:dyDescent="0.25">
      <c r="A52" s="67"/>
      <c r="B52" s="67"/>
      <c r="C52" s="67" t="s">
        <v>30</v>
      </c>
      <c r="D52" s="67" t="s">
        <v>505</v>
      </c>
      <c r="E52" s="68" t="s">
        <v>133</v>
      </c>
      <c r="F52" s="70">
        <f>Source!BZ28</f>
        <v>92</v>
      </c>
      <c r="G52" s="70"/>
      <c r="H52" s="70">
        <f>Source!AT28</f>
        <v>92</v>
      </c>
      <c r="I52" s="72"/>
      <c r="J52" s="71"/>
      <c r="K52" s="72"/>
      <c r="L52" s="71"/>
      <c r="M52" s="72">
        <f>SUM(AZ42:AZ54)</f>
        <v>594.98</v>
      </c>
    </row>
    <row r="53" spans="1:83" ht="28" x14ac:dyDescent="0.25">
      <c r="A53" s="76"/>
      <c r="B53" s="76"/>
      <c r="C53" s="76" t="s">
        <v>31</v>
      </c>
      <c r="D53" s="76" t="s">
        <v>506</v>
      </c>
      <c r="E53" s="77" t="s">
        <v>133</v>
      </c>
      <c r="F53" s="78">
        <f>Source!CA28</f>
        <v>46</v>
      </c>
      <c r="G53" s="78"/>
      <c r="H53" s="78">
        <f>Source!AU28</f>
        <v>46</v>
      </c>
      <c r="I53" s="79"/>
      <c r="J53" s="80"/>
      <c r="K53" s="79"/>
      <c r="L53" s="80"/>
      <c r="M53" s="79">
        <f>SUM(BA42:BA54)</f>
        <v>297.49</v>
      </c>
    </row>
    <row r="54" spans="1:83" ht="14" x14ac:dyDescent="0.25">
      <c r="D54" s="84" t="s">
        <v>507</v>
      </c>
      <c r="E54" s="84"/>
      <c r="F54" s="84"/>
      <c r="G54" s="84"/>
      <c r="H54" s="84"/>
      <c r="I54" s="84"/>
      <c r="J54" s="85">
        <f>IF(F42&lt;&gt;0,L54/F42, 0)</f>
        <v>109538.74883286646</v>
      </c>
      <c r="K54" s="85"/>
      <c r="L54" s="85">
        <f>M44+M46+M52+M53+M47</f>
        <v>2346.3199999999997</v>
      </c>
      <c r="M54" s="85"/>
      <c r="AD54">
        <f>ROUND((Source!AT28/100)*((ROUND(SUMIF(SmtRes!AQ1:'SmtRes'!AQ3,"=1",SmtRes!AD1:'SmtRes'!AD3)*Source!I28, 2)+ROUND(SUMIF(SmtRes!AQ1:'SmtRes'!AQ3,"=1",SmtRes!AC1:'SmtRes'!AC3)*Source!I28, 2))), 2)</f>
        <v>19.25</v>
      </c>
      <c r="AE54">
        <f>ROUND((Source!AU28/100)*((ROUND(SUMIF(SmtRes!AQ1:'SmtRes'!AQ3,"=1",SmtRes!AD1:'SmtRes'!AD3)*Source!I28, 2)+ROUND(SUMIF(SmtRes!AQ1:'SmtRes'!AQ3,"=1",SmtRes!AC1:'SmtRes'!AC3)*Source!I28, 2))), 2)</f>
        <v>9.6199999999999992</v>
      </c>
      <c r="AN54" s="81">
        <f>M44+M46+M52+M53+M47</f>
        <v>2346.3199999999997</v>
      </c>
      <c r="AO54" s="81">
        <f>M46</f>
        <v>807.12999999999988</v>
      </c>
      <c r="AQ54" t="s">
        <v>508</v>
      </c>
      <c r="AR54" s="81">
        <f>M44</f>
        <v>77.400000000000006</v>
      </c>
      <c r="AT54" s="81">
        <f>M47</f>
        <v>569.32000000000005</v>
      </c>
      <c r="AV54" t="s">
        <v>508</v>
      </c>
      <c r="AW54">
        <f>0</f>
        <v>0</v>
      </c>
      <c r="AZ54">
        <f>Source!X28</f>
        <v>594.98</v>
      </c>
      <c r="BA54">
        <f>Source!Y28</f>
        <v>297.49</v>
      </c>
      <c r="CD54">
        <v>1</v>
      </c>
    </row>
    <row r="55" spans="1:83" ht="42" x14ac:dyDescent="0.25">
      <c r="A55" s="64" t="s">
        <v>32</v>
      </c>
      <c r="B55" s="64" t="s">
        <v>32</v>
      </c>
      <c r="C55" s="67" t="s">
        <v>509</v>
      </c>
      <c r="D55" s="67" t="str">
        <f>Source!G29</f>
        <v>Разработка грунта вручную в траншеях глубиной до 2 м без креплений с откосами, группа грунтов: 2</v>
      </c>
      <c r="E55" s="68" t="str">
        <f>Source!H29</f>
        <v>100 м3</v>
      </c>
      <c r="F55" s="70">
        <f>Source!K29</f>
        <v>9.1800000000000007E-2</v>
      </c>
      <c r="G55" s="70"/>
      <c r="H55" s="70">
        <f>Source!I29</f>
        <v>9.1800000000000007E-2</v>
      </c>
      <c r="I55" s="72"/>
      <c r="J55" s="71"/>
      <c r="K55" s="72"/>
      <c r="L55" s="71"/>
      <c r="M55" s="72"/>
    </row>
    <row r="56" spans="1:83" x14ac:dyDescent="0.25">
      <c r="D56" s="73" t="str">
        <f>"Объем: "&amp;Source!I29&amp;"=9,18/"&amp;"100"</f>
        <v>Объем: 0,0918=9,18/100</v>
      </c>
    </row>
    <row r="57" spans="1:83" ht="14.5" x14ac:dyDescent="0.25">
      <c r="A57" s="66"/>
      <c r="B57" s="66"/>
      <c r="C57" s="70">
        <v>1</v>
      </c>
      <c r="D57" s="66" t="s">
        <v>499</v>
      </c>
      <c r="E57" s="68" t="s">
        <v>322</v>
      </c>
      <c r="F57" s="74"/>
      <c r="G57" s="70"/>
      <c r="H57" s="70">
        <f>Source!U29</f>
        <v>14.1372</v>
      </c>
      <c r="I57" s="70"/>
      <c r="J57" s="70"/>
      <c r="K57" s="70"/>
      <c r="L57" s="70"/>
      <c r="M57" s="75">
        <f>SUM(M58:M58)-SUMIF(CE58:CE58, 1, M58:M58)</f>
        <v>5720.62</v>
      </c>
    </row>
    <row r="58" spans="1:83" ht="28" x14ac:dyDescent="0.25">
      <c r="A58" s="67"/>
      <c r="B58" s="67"/>
      <c r="C58" s="67" t="s">
        <v>320</v>
      </c>
      <c r="D58" s="76" t="s">
        <v>330</v>
      </c>
      <c r="E58" s="77" t="s">
        <v>322</v>
      </c>
      <c r="F58" s="78">
        <v>154</v>
      </c>
      <c r="G58" s="78"/>
      <c r="H58" s="78">
        <f>SmtRes!CX4</f>
        <v>14.1372</v>
      </c>
      <c r="I58" s="79"/>
      <c r="J58" s="80"/>
      <c r="K58" s="79">
        <f>SmtRes!CZ4</f>
        <v>404.65</v>
      </c>
      <c r="L58" s="80"/>
      <c r="M58" s="79">
        <f>SmtRes!DI4</f>
        <v>5720.62</v>
      </c>
    </row>
    <row r="59" spans="1:83" ht="14.5" x14ac:dyDescent="0.25">
      <c r="A59" s="67"/>
      <c r="B59" s="67"/>
      <c r="C59" s="67"/>
      <c r="D59" s="82" t="s">
        <v>503</v>
      </c>
      <c r="E59" s="68"/>
      <c r="F59" s="70"/>
      <c r="G59" s="70"/>
      <c r="H59" s="70"/>
      <c r="I59" s="72"/>
      <c r="J59" s="71"/>
      <c r="K59" s="72"/>
      <c r="L59" s="71"/>
      <c r="M59" s="72">
        <f>M57</f>
        <v>5720.62</v>
      </c>
    </row>
    <row r="60" spans="1:83" ht="14.5" x14ac:dyDescent="0.25">
      <c r="A60" s="67"/>
      <c r="B60" s="67"/>
      <c r="C60" s="67"/>
      <c r="D60" s="67" t="s">
        <v>504</v>
      </c>
      <c r="E60" s="68"/>
      <c r="F60" s="70"/>
      <c r="G60" s="70"/>
      <c r="H60" s="70"/>
      <c r="I60" s="72"/>
      <c r="J60" s="71"/>
      <c r="K60" s="72"/>
      <c r="L60" s="71"/>
      <c r="M60" s="72">
        <f>SUM(AR55:AR63)+SUM(AS55:AS63)+SUM(AT55:AT63)+SUM(AU55:AU63)+SUM(AV55:AV63)</f>
        <v>5720.62</v>
      </c>
    </row>
    <row r="61" spans="1:83" ht="28" x14ac:dyDescent="0.25">
      <c r="A61" s="67"/>
      <c r="B61" s="67"/>
      <c r="C61" s="67" t="s">
        <v>38</v>
      </c>
      <c r="D61" s="67" t="s">
        <v>510</v>
      </c>
      <c r="E61" s="68" t="s">
        <v>133</v>
      </c>
      <c r="F61" s="70">
        <f>Source!BZ29</f>
        <v>89</v>
      </c>
      <c r="G61" s="70"/>
      <c r="H61" s="70">
        <f>Source!AT29</f>
        <v>89</v>
      </c>
      <c r="I61" s="72"/>
      <c r="J61" s="71"/>
      <c r="K61" s="72"/>
      <c r="L61" s="71"/>
      <c r="M61" s="72">
        <f>SUM(AZ55:AZ63)</f>
        <v>5091.3500000000004</v>
      </c>
    </row>
    <row r="62" spans="1:83" ht="28" x14ac:dyDescent="0.25">
      <c r="A62" s="76"/>
      <c r="B62" s="76"/>
      <c r="C62" s="76" t="s">
        <v>39</v>
      </c>
      <c r="D62" s="76" t="s">
        <v>511</v>
      </c>
      <c r="E62" s="77" t="s">
        <v>133</v>
      </c>
      <c r="F62" s="78">
        <f>Source!CA29</f>
        <v>40</v>
      </c>
      <c r="G62" s="78"/>
      <c r="H62" s="78">
        <f>Source!AU29</f>
        <v>40</v>
      </c>
      <c r="I62" s="79"/>
      <c r="J62" s="80"/>
      <c r="K62" s="79"/>
      <c r="L62" s="80"/>
      <c r="M62" s="79">
        <f>SUM(BA55:BA63)</f>
        <v>2288.25</v>
      </c>
    </row>
    <row r="63" spans="1:83" ht="14" x14ac:dyDescent="0.25">
      <c r="D63" s="84" t="s">
        <v>507</v>
      </c>
      <c r="E63" s="84"/>
      <c r="F63" s="84"/>
      <c r="G63" s="84"/>
      <c r="H63" s="84"/>
      <c r="I63" s="84"/>
      <c r="J63" s="85">
        <f>IF(F55&lt;&gt;0,L63/F55, 0)</f>
        <v>142703.92156862744</v>
      </c>
      <c r="K63" s="85"/>
      <c r="L63" s="85">
        <f>M57+M61+M62</f>
        <v>13100.220000000001</v>
      </c>
      <c r="M63" s="85"/>
      <c r="AD63">
        <f>ROUND((Source!AT29/100)*((ROUND(SUMIF(SmtRes!AQ4:'SmtRes'!AQ4,"=1",SmtRes!AD4:'SmtRes'!AD4)*Source!I29, 2)+ROUND(SUMIF(SmtRes!AQ4:'SmtRes'!AQ4,"=1",SmtRes!AC4:'SmtRes'!AC4)*Source!I29, 2))), 2)</f>
        <v>33.06</v>
      </c>
      <c r="AE63">
        <f>ROUND((Source!AU29/100)*((ROUND(SUMIF(SmtRes!AQ4:'SmtRes'!AQ4,"=1",SmtRes!AD4:'SmtRes'!AD4)*Source!I29, 2)+ROUND(SUMIF(SmtRes!AQ4:'SmtRes'!AQ4,"=1",SmtRes!AC4:'SmtRes'!AC4)*Source!I29, 2))), 2)</f>
        <v>14.86</v>
      </c>
      <c r="AN63" s="81">
        <f>M57+M61+M62</f>
        <v>13100.220000000001</v>
      </c>
      <c r="AO63">
        <f>0</f>
        <v>0</v>
      </c>
      <c r="AQ63" t="s">
        <v>508</v>
      </c>
      <c r="AR63" s="81">
        <f>M57</f>
        <v>5720.62</v>
      </c>
      <c r="AT63">
        <f>0</f>
        <v>0</v>
      </c>
      <c r="AV63" t="s">
        <v>508</v>
      </c>
      <c r="AW63">
        <f>0</f>
        <v>0</v>
      </c>
      <c r="AZ63">
        <f>Source!X29</f>
        <v>5091.3500000000004</v>
      </c>
      <c r="BA63">
        <f>Source!Y29</f>
        <v>2288.25</v>
      </c>
      <c r="CD63">
        <v>1</v>
      </c>
    </row>
    <row r="64" spans="1:83" ht="28" x14ac:dyDescent="0.25">
      <c r="A64" s="64" t="s">
        <v>40</v>
      </c>
      <c r="B64" s="64" t="s">
        <v>40</v>
      </c>
      <c r="C64" s="67" t="s">
        <v>512</v>
      </c>
      <c r="D64" s="67" t="str">
        <f>Source!G30</f>
        <v>Засыпка вручную траншей, пазух котлованов и ям, группа грунтов: 1</v>
      </c>
      <c r="E64" s="68" t="str">
        <f>Source!H30</f>
        <v>100 м3</v>
      </c>
      <c r="F64" s="70">
        <f>Source!K30</f>
        <v>6.1199999999999997E-2</v>
      </c>
      <c r="G64" s="70"/>
      <c r="H64" s="70">
        <f>Source!I30</f>
        <v>6.1199999999999997E-2</v>
      </c>
      <c r="I64" s="72"/>
      <c r="J64" s="71"/>
      <c r="K64" s="72"/>
      <c r="L64" s="71"/>
      <c r="M64" s="72"/>
    </row>
    <row r="65" spans="1:83" x14ac:dyDescent="0.25">
      <c r="D65" s="73" t="str">
        <f>"Объем: "&amp;Source!I30&amp;"=6,12/"&amp;"100"</f>
        <v>Объем: 0,0612=6,12/100</v>
      </c>
    </row>
    <row r="66" spans="1:83" ht="14.5" x14ac:dyDescent="0.25">
      <c r="A66" s="66"/>
      <c r="B66" s="66"/>
      <c r="C66" s="70">
        <v>1</v>
      </c>
      <c r="D66" s="66" t="s">
        <v>499</v>
      </c>
      <c r="E66" s="68" t="s">
        <v>322</v>
      </c>
      <c r="F66" s="74"/>
      <c r="G66" s="70"/>
      <c r="H66" s="70">
        <f>Source!U30</f>
        <v>5.4161999999999999</v>
      </c>
      <c r="I66" s="70"/>
      <c r="J66" s="70"/>
      <c r="K66" s="70"/>
      <c r="L66" s="70"/>
      <c r="M66" s="75">
        <f>SUM(M67:M67)-SUMIF(CE67:CE67, 1, M67:M67)</f>
        <v>2101.21</v>
      </c>
    </row>
    <row r="67" spans="1:83" ht="28" x14ac:dyDescent="0.25">
      <c r="A67" s="67"/>
      <c r="B67" s="67"/>
      <c r="C67" s="67" t="s">
        <v>331</v>
      </c>
      <c r="D67" s="76" t="s">
        <v>332</v>
      </c>
      <c r="E67" s="77" t="s">
        <v>322</v>
      </c>
      <c r="F67" s="78">
        <v>88.5</v>
      </c>
      <c r="G67" s="78"/>
      <c r="H67" s="78">
        <f>SmtRes!CX5</f>
        <v>5.4161999999999999</v>
      </c>
      <c r="I67" s="79"/>
      <c r="J67" s="80"/>
      <c r="K67" s="79">
        <f>SmtRes!CZ5</f>
        <v>387.95</v>
      </c>
      <c r="L67" s="80"/>
      <c r="M67" s="79">
        <f>SmtRes!DI5</f>
        <v>2101.21</v>
      </c>
    </row>
    <row r="68" spans="1:83" ht="14.5" x14ac:dyDescent="0.25">
      <c r="A68" s="67"/>
      <c r="B68" s="67"/>
      <c r="C68" s="67"/>
      <c r="D68" s="82" t="s">
        <v>503</v>
      </c>
      <c r="E68" s="68"/>
      <c r="F68" s="70"/>
      <c r="G68" s="70"/>
      <c r="H68" s="70"/>
      <c r="I68" s="72"/>
      <c r="J68" s="71"/>
      <c r="K68" s="72"/>
      <c r="L68" s="71"/>
      <c r="M68" s="72">
        <f>M66</f>
        <v>2101.21</v>
      </c>
    </row>
    <row r="69" spans="1:83" ht="14.5" x14ac:dyDescent="0.25">
      <c r="A69" s="67"/>
      <c r="B69" s="67"/>
      <c r="C69" s="67"/>
      <c r="D69" s="67" t="s">
        <v>504</v>
      </c>
      <c r="E69" s="68"/>
      <c r="F69" s="70"/>
      <c r="G69" s="70"/>
      <c r="H69" s="70"/>
      <c r="I69" s="72"/>
      <c r="J69" s="71"/>
      <c r="K69" s="72"/>
      <c r="L69" s="71"/>
      <c r="M69" s="72">
        <f>SUM(AR64:AR72)+SUM(AS64:AS72)+SUM(AT64:AT72)+SUM(AU64:AU72)+SUM(AV64:AV72)</f>
        <v>2101.21</v>
      </c>
    </row>
    <row r="70" spans="1:83" ht="28" x14ac:dyDescent="0.25">
      <c r="A70" s="67"/>
      <c r="B70" s="67"/>
      <c r="C70" s="67" t="s">
        <v>38</v>
      </c>
      <c r="D70" s="67" t="s">
        <v>510</v>
      </c>
      <c r="E70" s="68" t="s">
        <v>133</v>
      </c>
      <c r="F70" s="70">
        <f>Source!BZ30</f>
        <v>89</v>
      </c>
      <c r="G70" s="70"/>
      <c r="H70" s="70">
        <f>Source!AT30</f>
        <v>89</v>
      </c>
      <c r="I70" s="72"/>
      <c r="J70" s="71"/>
      <c r="K70" s="72"/>
      <c r="L70" s="71"/>
      <c r="M70" s="72">
        <f>SUM(AZ64:AZ72)</f>
        <v>1870.08</v>
      </c>
    </row>
    <row r="71" spans="1:83" ht="28" x14ac:dyDescent="0.25">
      <c r="A71" s="76"/>
      <c r="B71" s="76"/>
      <c r="C71" s="76" t="s">
        <v>39</v>
      </c>
      <c r="D71" s="76" t="s">
        <v>511</v>
      </c>
      <c r="E71" s="77" t="s">
        <v>133</v>
      </c>
      <c r="F71" s="78">
        <f>Source!CA30</f>
        <v>40</v>
      </c>
      <c r="G71" s="78"/>
      <c r="H71" s="78">
        <f>Source!AU30</f>
        <v>40</v>
      </c>
      <c r="I71" s="79"/>
      <c r="J71" s="80"/>
      <c r="K71" s="79"/>
      <c r="L71" s="80"/>
      <c r="M71" s="79">
        <f>SUM(BA64:BA72)</f>
        <v>840.48</v>
      </c>
    </row>
    <row r="72" spans="1:83" ht="14" x14ac:dyDescent="0.25">
      <c r="D72" s="84" t="s">
        <v>507</v>
      </c>
      <c r="E72" s="84"/>
      <c r="F72" s="84"/>
      <c r="G72" s="84"/>
      <c r="H72" s="84"/>
      <c r="I72" s="84"/>
      <c r="J72" s="85">
        <f>IF(F64&lt;&gt;0,L72/F64, 0)</f>
        <v>78623.69281045752</v>
      </c>
      <c r="K72" s="85"/>
      <c r="L72" s="85">
        <f>M66+M70+M71</f>
        <v>4811.7700000000004</v>
      </c>
      <c r="M72" s="85"/>
      <c r="AD72">
        <f>ROUND((Source!AT30/100)*((ROUND(SUMIF(SmtRes!AQ5:'SmtRes'!AQ5,"=1",SmtRes!AD5:'SmtRes'!AD5)*Source!I30, 2)+ROUND(SUMIF(SmtRes!AQ5:'SmtRes'!AQ5,"=1",SmtRes!AC5:'SmtRes'!AC5)*Source!I30, 2))), 2)</f>
        <v>21.13</v>
      </c>
      <c r="AE72">
        <f>ROUND((Source!AU30/100)*((ROUND(SUMIF(SmtRes!AQ5:'SmtRes'!AQ5,"=1",SmtRes!AD5:'SmtRes'!AD5)*Source!I30, 2)+ROUND(SUMIF(SmtRes!AQ5:'SmtRes'!AQ5,"=1",SmtRes!AC5:'SmtRes'!AC5)*Source!I30, 2))), 2)</f>
        <v>9.5</v>
      </c>
      <c r="AN72" s="81">
        <f>M66+M70+M71</f>
        <v>4811.7700000000004</v>
      </c>
      <c r="AO72">
        <f>0</f>
        <v>0</v>
      </c>
      <c r="AQ72" t="s">
        <v>508</v>
      </c>
      <c r="AR72" s="81">
        <f>M66</f>
        <v>2101.21</v>
      </c>
      <c r="AT72">
        <f>0</f>
        <v>0</v>
      </c>
      <c r="AV72" t="s">
        <v>508</v>
      </c>
      <c r="AW72">
        <f>0</f>
        <v>0</v>
      </c>
      <c r="AZ72">
        <f>Source!X30</f>
        <v>1870.08</v>
      </c>
      <c r="BA72">
        <f>Source!Y30</f>
        <v>840.48</v>
      </c>
      <c r="CD72">
        <v>1</v>
      </c>
    </row>
    <row r="73" spans="1:83" ht="56" x14ac:dyDescent="0.25">
      <c r="A73" s="64" t="s">
        <v>44</v>
      </c>
      <c r="B73" s="64" t="s">
        <v>44</v>
      </c>
      <c r="C73" s="67" t="s">
        <v>513</v>
      </c>
      <c r="D73" s="67" t="str">
        <f>Source!G31</f>
        <v>Засыпка траншей и котлованов с перемещением грунта до 5 м бульдозерами мощностью: 59 кВт (80 л.с.), группа грунтов 1</v>
      </c>
      <c r="E73" s="68" t="str">
        <f>Source!H31</f>
        <v>1000 м3</v>
      </c>
      <c r="F73" s="70">
        <f>Source!K31</f>
        <v>1.4279999999999999E-2</v>
      </c>
      <c r="G73" s="70"/>
      <c r="H73" s="70">
        <f>Source!I31</f>
        <v>1.4279999999999999E-2</v>
      </c>
      <c r="I73" s="72"/>
      <c r="J73" s="71"/>
      <c r="K73" s="72"/>
      <c r="L73" s="71"/>
      <c r="M73" s="72"/>
    </row>
    <row r="74" spans="1:83" x14ac:dyDescent="0.25">
      <c r="D74" s="73" t="str">
        <f>"Объем: "&amp;Source!I31&amp;"=14,28/"&amp;"1000"</f>
        <v>Объем: 0,01428=14,28/1000</v>
      </c>
    </row>
    <row r="75" spans="1:83" ht="14.5" x14ac:dyDescent="0.25">
      <c r="A75" s="66"/>
      <c r="B75" s="66"/>
      <c r="C75" s="70">
        <v>2</v>
      </c>
      <c r="D75" s="66" t="s">
        <v>500</v>
      </c>
      <c r="E75" s="68"/>
      <c r="F75" s="74"/>
      <c r="G75" s="70"/>
      <c r="H75" s="70"/>
      <c r="I75" s="70"/>
      <c r="J75" s="70"/>
      <c r="K75" s="70"/>
      <c r="L75" s="70"/>
      <c r="M75" s="75">
        <f>SUM(M76:M78)-SUMIF(CE76:CE78, 1, M76:M78)</f>
        <v>111.14000000000001</v>
      </c>
    </row>
    <row r="76" spans="1:83" ht="14.5" x14ac:dyDescent="0.25">
      <c r="A76" s="66"/>
      <c r="B76" s="66"/>
      <c r="C76" s="70"/>
      <c r="D76" s="66" t="s">
        <v>502</v>
      </c>
      <c r="E76" s="68" t="s">
        <v>322</v>
      </c>
      <c r="F76" s="74"/>
      <c r="G76" s="70"/>
      <c r="H76" s="70">
        <f>Source!V31</f>
        <v>9.8674799999999993E-2</v>
      </c>
      <c r="I76" s="70"/>
      <c r="J76" s="70"/>
      <c r="K76" s="70"/>
      <c r="L76" s="70"/>
      <c r="M76" s="75">
        <f>SUMIF(CE77:CE78, 1, M77:M78)</f>
        <v>54.03</v>
      </c>
      <c r="CE76">
        <v>1</v>
      </c>
    </row>
    <row r="77" spans="1:83" ht="14.5" x14ac:dyDescent="0.25">
      <c r="A77" s="67"/>
      <c r="B77" s="67"/>
      <c r="C77" s="67" t="s">
        <v>333</v>
      </c>
      <c r="D77" s="67" t="s">
        <v>335</v>
      </c>
      <c r="E77" s="68" t="s">
        <v>328</v>
      </c>
      <c r="F77" s="70">
        <v>6.91</v>
      </c>
      <c r="G77" s="70"/>
      <c r="H77" s="70">
        <f>SmtRes!CX7</f>
        <v>9.8674799999999993E-2</v>
      </c>
      <c r="I77" s="72">
        <f>SmtRes!CZ7</f>
        <v>828.16</v>
      </c>
      <c r="J77" s="71">
        <f>SmtRes!AJ7</f>
        <v>1.36</v>
      </c>
      <c r="K77" s="72">
        <f>ROUND(I77*J77, 2)</f>
        <v>1126.3</v>
      </c>
      <c r="L77" s="71"/>
      <c r="M77" s="72">
        <f>SmtRes!DG7</f>
        <v>111.14</v>
      </c>
    </row>
    <row r="78" spans="1:83" ht="14.5" x14ac:dyDescent="0.25">
      <c r="A78" s="67"/>
      <c r="B78" s="67"/>
      <c r="C78" s="67" t="s">
        <v>329</v>
      </c>
      <c r="D78" s="76" t="s">
        <v>501</v>
      </c>
      <c r="E78" s="77" t="s">
        <v>322</v>
      </c>
      <c r="F78" s="78">
        <f>SmtRes!DO7*SmtRes!AT7</f>
        <v>6.91</v>
      </c>
      <c r="G78" s="78"/>
      <c r="H78" s="78">
        <f>ROUND(F78*H73, 7)</f>
        <v>9.8674799999999993E-2</v>
      </c>
      <c r="I78" s="79"/>
      <c r="J78" s="80"/>
      <c r="K78" s="79">
        <f>ROUND(SmtRes!AG7/SmtRes!DO7, 2)</f>
        <v>547.58000000000004</v>
      </c>
      <c r="L78" s="80"/>
      <c r="M78" s="79">
        <f>SmtRes!DH7</f>
        <v>54.03</v>
      </c>
      <c r="CE78">
        <v>1</v>
      </c>
    </row>
    <row r="79" spans="1:83" ht="14.5" x14ac:dyDescent="0.25">
      <c r="A79" s="67"/>
      <c r="B79" s="67"/>
      <c r="C79" s="67"/>
      <c r="D79" s="82" t="s">
        <v>503</v>
      </c>
      <c r="E79" s="68"/>
      <c r="F79" s="70"/>
      <c r="G79" s="70"/>
      <c r="H79" s="70"/>
      <c r="I79" s="72"/>
      <c r="J79" s="71"/>
      <c r="K79" s="72"/>
      <c r="L79" s="71"/>
      <c r="M79" s="72">
        <f>M75+M76</f>
        <v>165.17000000000002</v>
      </c>
    </row>
    <row r="80" spans="1:83" ht="14.5" x14ac:dyDescent="0.25">
      <c r="A80" s="67"/>
      <c r="B80" s="67"/>
      <c r="C80" s="67"/>
      <c r="D80" s="67" t="s">
        <v>504</v>
      </c>
      <c r="E80" s="68"/>
      <c r="F80" s="70"/>
      <c r="G80" s="70"/>
      <c r="H80" s="70"/>
      <c r="I80" s="72"/>
      <c r="J80" s="71"/>
      <c r="K80" s="72"/>
      <c r="L80" s="71"/>
      <c r="M80" s="72">
        <f>SUM(AR73:AR83)+SUM(AS73:AS83)+SUM(AT73:AT83)+SUM(AU73:AU83)+SUM(AV73:AV83)</f>
        <v>54.03</v>
      </c>
    </row>
    <row r="81" spans="1:83" ht="28" x14ac:dyDescent="0.25">
      <c r="A81" s="67"/>
      <c r="B81" s="67"/>
      <c r="C81" s="67" t="s">
        <v>30</v>
      </c>
      <c r="D81" s="67" t="s">
        <v>505</v>
      </c>
      <c r="E81" s="68" t="s">
        <v>133</v>
      </c>
      <c r="F81" s="70">
        <f>Source!BZ31</f>
        <v>92</v>
      </c>
      <c r="G81" s="70"/>
      <c r="H81" s="70">
        <f>Source!AT31</f>
        <v>92</v>
      </c>
      <c r="I81" s="72"/>
      <c r="J81" s="71"/>
      <c r="K81" s="72"/>
      <c r="L81" s="71"/>
      <c r="M81" s="72">
        <f>SUM(AZ73:AZ83)</f>
        <v>49.71</v>
      </c>
    </row>
    <row r="82" spans="1:83" ht="28" x14ac:dyDescent="0.25">
      <c r="A82" s="76"/>
      <c r="B82" s="76"/>
      <c r="C82" s="76" t="s">
        <v>31</v>
      </c>
      <c r="D82" s="76" t="s">
        <v>506</v>
      </c>
      <c r="E82" s="77" t="s">
        <v>133</v>
      </c>
      <c r="F82" s="78">
        <f>Source!CA31</f>
        <v>46</v>
      </c>
      <c r="G82" s="78"/>
      <c r="H82" s="78">
        <f>Source!AU31</f>
        <v>46</v>
      </c>
      <c r="I82" s="79"/>
      <c r="J82" s="80"/>
      <c r="K82" s="79"/>
      <c r="L82" s="80"/>
      <c r="M82" s="79">
        <f>SUM(BA73:BA83)</f>
        <v>24.85</v>
      </c>
    </row>
    <row r="83" spans="1:83" ht="14" x14ac:dyDescent="0.25">
      <c r="D83" s="84" t="s">
        <v>507</v>
      </c>
      <c r="E83" s="84"/>
      <c r="F83" s="84"/>
      <c r="G83" s="84"/>
      <c r="H83" s="84"/>
      <c r="I83" s="84"/>
      <c r="J83" s="85">
        <f>IF(F73&lt;&gt;0,L83/F73, 0)</f>
        <v>16787.815126050424</v>
      </c>
      <c r="K83" s="85"/>
      <c r="L83" s="85">
        <f>M75+M81+M82+M76</f>
        <v>239.73000000000002</v>
      </c>
      <c r="M83" s="85"/>
      <c r="AD83">
        <f>ROUND((Source!AT31/100)*((ROUND(SUMIF(SmtRes!AQ6:'SmtRes'!AQ7,"=1",SmtRes!AD6:'SmtRes'!AD7)*Source!I31, 2)+ROUND(SUMIF(SmtRes!AQ6:'SmtRes'!AQ7,"=1",SmtRes!AC6:'SmtRes'!AC7)*Source!I31, 2))), 2)</f>
        <v>7.19</v>
      </c>
      <c r="AE83">
        <f>ROUND((Source!AU31/100)*((ROUND(SUMIF(SmtRes!AQ6:'SmtRes'!AQ7,"=1",SmtRes!AD6:'SmtRes'!AD7)*Source!I31, 2)+ROUND(SUMIF(SmtRes!AQ6:'SmtRes'!AQ7,"=1",SmtRes!AC6:'SmtRes'!AC7)*Source!I31, 2))), 2)</f>
        <v>3.6</v>
      </c>
      <c r="AN83" s="81">
        <f>M75+M81+M82+M76</f>
        <v>239.73000000000002</v>
      </c>
      <c r="AO83" s="81">
        <f>M75</f>
        <v>111.14000000000001</v>
      </c>
      <c r="AQ83" t="s">
        <v>508</v>
      </c>
      <c r="AR83">
        <f>0</f>
        <v>0</v>
      </c>
      <c r="AT83" s="81">
        <f>M76</f>
        <v>54.03</v>
      </c>
      <c r="AV83" t="s">
        <v>508</v>
      </c>
      <c r="AW83">
        <f>0</f>
        <v>0</v>
      </c>
      <c r="AZ83">
        <f>Source!X31</f>
        <v>49.71</v>
      </c>
      <c r="BA83">
        <f>Source!Y31</f>
        <v>24.85</v>
      </c>
      <c r="CD83">
        <v>1</v>
      </c>
    </row>
    <row r="84" spans="1:83" ht="28" x14ac:dyDescent="0.25">
      <c r="A84" s="64" t="s">
        <v>48</v>
      </c>
      <c r="B84" s="64" t="s">
        <v>48</v>
      </c>
      <c r="C84" s="67" t="s">
        <v>514</v>
      </c>
      <c r="D84" s="67" t="str">
        <f>Source!G32</f>
        <v>Уплотнение грунта пневматическими трамбовками, группа грунтов: 1-2</v>
      </c>
      <c r="E84" s="68" t="str">
        <f>Source!H32</f>
        <v>100 м3</v>
      </c>
      <c r="F84" s="70">
        <f>Source!K32</f>
        <v>0.14280000000000001</v>
      </c>
      <c r="G84" s="70"/>
      <c r="H84" s="70">
        <f>Source!I32</f>
        <v>0.14280000000000001</v>
      </c>
      <c r="I84" s="72"/>
      <c r="J84" s="71"/>
      <c r="K84" s="72"/>
      <c r="L84" s="71"/>
      <c r="M84" s="72"/>
    </row>
    <row r="85" spans="1:83" x14ac:dyDescent="0.25">
      <c r="D85" s="73" t="str">
        <f>"Объем: "&amp;Source!I32&amp;"=14,28/"&amp;"100"</f>
        <v>Объем: 0,1428=14,28/100</v>
      </c>
    </row>
    <row r="86" spans="1:83" ht="14.5" x14ac:dyDescent="0.25">
      <c r="A86" s="66"/>
      <c r="B86" s="66"/>
      <c r="C86" s="70">
        <v>1</v>
      </c>
      <c r="D86" s="66" t="s">
        <v>499</v>
      </c>
      <c r="E86" s="68" t="s">
        <v>322</v>
      </c>
      <c r="F86" s="74"/>
      <c r="G86" s="70"/>
      <c r="H86" s="70">
        <f>Source!U32</f>
        <v>1.7892840000000001</v>
      </c>
      <c r="I86" s="70"/>
      <c r="J86" s="70"/>
      <c r="K86" s="70"/>
      <c r="L86" s="70"/>
      <c r="M86" s="75">
        <f>SUM(M87:M87)-SUMIF(CE87:CE87, 1, M87:M87)</f>
        <v>790.47</v>
      </c>
    </row>
    <row r="87" spans="1:83" ht="14.5" x14ac:dyDescent="0.25">
      <c r="A87" s="67"/>
      <c r="B87" s="67"/>
      <c r="C87" s="67" t="s">
        <v>336</v>
      </c>
      <c r="D87" s="67" t="s">
        <v>337</v>
      </c>
      <c r="E87" s="68" t="s">
        <v>322</v>
      </c>
      <c r="F87" s="70">
        <v>12.53</v>
      </c>
      <c r="G87" s="70"/>
      <c r="H87" s="70">
        <f>SmtRes!CX8</f>
        <v>1.7892840000000001</v>
      </c>
      <c r="I87" s="72"/>
      <c r="J87" s="71"/>
      <c r="K87" s="72">
        <f>SmtRes!CZ8</f>
        <v>441.78</v>
      </c>
      <c r="L87" s="71"/>
      <c r="M87" s="72">
        <f>SmtRes!DI8</f>
        <v>790.47</v>
      </c>
    </row>
    <row r="88" spans="1:83" ht="14.5" x14ac:dyDescent="0.25">
      <c r="A88" s="66"/>
      <c r="B88" s="66"/>
      <c r="C88" s="70">
        <v>2</v>
      </c>
      <c r="D88" s="66" t="s">
        <v>500</v>
      </c>
      <c r="E88" s="68"/>
      <c r="F88" s="74"/>
      <c r="G88" s="70"/>
      <c r="H88" s="70"/>
      <c r="I88" s="70"/>
      <c r="J88" s="70"/>
      <c r="K88" s="70"/>
      <c r="L88" s="70"/>
      <c r="M88" s="75">
        <f>SUM(M89:M92)-SUMIF(CE89:CE92, 1, M89:M92)</f>
        <v>146.35000000000002</v>
      </c>
    </row>
    <row r="89" spans="1:83" ht="14.5" x14ac:dyDescent="0.25">
      <c r="A89" s="66"/>
      <c r="B89" s="66"/>
      <c r="C89" s="70"/>
      <c r="D89" s="66" t="s">
        <v>502</v>
      </c>
      <c r="E89" s="68" t="s">
        <v>322</v>
      </c>
      <c r="F89" s="74"/>
      <c r="G89" s="70"/>
      <c r="H89" s="70">
        <f>Source!V32</f>
        <v>0.37413600000000002</v>
      </c>
      <c r="I89" s="70"/>
      <c r="J89" s="70"/>
      <c r="K89" s="70"/>
      <c r="L89" s="70"/>
      <c r="M89" s="75">
        <f>SUMIF(CE90:CE92, 1, M90:M92)</f>
        <v>186.12</v>
      </c>
      <c r="CE89">
        <v>1</v>
      </c>
    </row>
    <row r="90" spans="1:83" ht="42" x14ac:dyDescent="0.25">
      <c r="A90" s="67"/>
      <c r="B90" s="67"/>
      <c r="C90" s="67" t="s">
        <v>338</v>
      </c>
      <c r="D90" s="67" t="s">
        <v>340</v>
      </c>
      <c r="E90" s="68" t="s">
        <v>328</v>
      </c>
      <c r="F90" s="70">
        <v>10.5</v>
      </c>
      <c r="G90" s="70"/>
      <c r="H90" s="70">
        <f>SmtRes!CX10</f>
        <v>1.4994000000000001</v>
      </c>
      <c r="I90" s="72">
        <f>SmtRes!CZ10</f>
        <v>2.41</v>
      </c>
      <c r="J90" s="71">
        <f>SmtRes!AJ10</f>
        <v>1.21</v>
      </c>
      <c r="K90" s="72">
        <f>ROUND(I90*J90, 2)</f>
        <v>2.92</v>
      </c>
      <c r="L90" s="71"/>
      <c r="M90" s="72">
        <f>SmtRes!DG10</f>
        <v>4.38</v>
      </c>
    </row>
    <row r="91" spans="1:83" ht="56" x14ac:dyDescent="0.25">
      <c r="A91" s="67"/>
      <c r="B91" s="67"/>
      <c r="C91" s="67" t="s">
        <v>341</v>
      </c>
      <c r="D91" s="67" t="s">
        <v>343</v>
      </c>
      <c r="E91" s="68" t="s">
        <v>328</v>
      </c>
      <c r="F91" s="70">
        <v>2.62</v>
      </c>
      <c r="G91" s="70"/>
      <c r="H91" s="70">
        <f>SmtRes!CX11</f>
        <v>0.37413600000000002</v>
      </c>
      <c r="I91" s="72"/>
      <c r="J91" s="71"/>
      <c r="K91" s="72">
        <f>SmtRes!CZ11</f>
        <v>379.45</v>
      </c>
      <c r="L91" s="71"/>
      <c r="M91" s="72">
        <f>SmtRes!DG11</f>
        <v>141.97</v>
      </c>
    </row>
    <row r="92" spans="1:83" ht="14.5" x14ac:dyDescent="0.25">
      <c r="A92" s="67"/>
      <c r="B92" s="67"/>
      <c r="C92" s="67" t="s">
        <v>344</v>
      </c>
      <c r="D92" s="76" t="s">
        <v>515</v>
      </c>
      <c r="E92" s="77" t="s">
        <v>322</v>
      </c>
      <c r="F92" s="78">
        <f>SmtRes!DO11*SmtRes!AT11</f>
        <v>2.62</v>
      </c>
      <c r="G92" s="78"/>
      <c r="H92" s="78">
        <f>ROUND(F92*H84, 7)</f>
        <v>0.37413600000000002</v>
      </c>
      <c r="I92" s="79"/>
      <c r="J92" s="80"/>
      <c r="K92" s="79">
        <f>ROUND(SmtRes!AG11/SmtRes!DO11, 2)</f>
        <v>497.46</v>
      </c>
      <c r="L92" s="80"/>
      <c r="M92" s="79">
        <f>SmtRes!DH11</f>
        <v>186.12</v>
      </c>
      <c r="CE92">
        <v>1</v>
      </c>
    </row>
    <row r="93" spans="1:83" ht="14.5" x14ac:dyDescent="0.25">
      <c r="A93" s="67"/>
      <c r="B93" s="67"/>
      <c r="C93" s="67"/>
      <c r="D93" s="82" t="s">
        <v>503</v>
      </c>
      <c r="E93" s="68"/>
      <c r="F93" s="70"/>
      <c r="G93" s="70"/>
      <c r="H93" s="70"/>
      <c r="I93" s="72"/>
      <c r="J93" s="71"/>
      <c r="K93" s="72"/>
      <c r="L93" s="71"/>
      <c r="M93" s="72">
        <f>M86+M88+M89</f>
        <v>1122.94</v>
      </c>
    </row>
    <row r="94" spans="1:83" ht="14.5" x14ac:dyDescent="0.25">
      <c r="A94" s="67"/>
      <c r="B94" s="67"/>
      <c r="C94" s="67"/>
      <c r="D94" s="67" t="s">
        <v>504</v>
      </c>
      <c r="E94" s="68"/>
      <c r="F94" s="70"/>
      <c r="G94" s="70"/>
      <c r="H94" s="70"/>
      <c r="I94" s="72"/>
      <c r="J94" s="71"/>
      <c r="K94" s="72"/>
      <c r="L94" s="71"/>
      <c r="M94" s="72">
        <f>SUM(AR84:AR97)+SUM(AS84:AS97)+SUM(AT84:AT97)+SUM(AU84:AU97)+SUM(AV84:AV97)</f>
        <v>976.59</v>
      </c>
    </row>
    <row r="95" spans="1:83" ht="28" x14ac:dyDescent="0.25">
      <c r="A95" s="67"/>
      <c r="B95" s="67"/>
      <c r="C95" s="67" t="s">
        <v>30</v>
      </c>
      <c r="D95" s="67" t="s">
        <v>505</v>
      </c>
      <c r="E95" s="68" t="s">
        <v>133</v>
      </c>
      <c r="F95" s="70">
        <f>Source!BZ32</f>
        <v>92</v>
      </c>
      <c r="G95" s="70"/>
      <c r="H95" s="70">
        <f>Source!AT32</f>
        <v>92</v>
      </c>
      <c r="I95" s="72"/>
      <c r="J95" s="71"/>
      <c r="K95" s="72"/>
      <c r="L95" s="71"/>
      <c r="M95" s="72">
        <f>SUM(AZ84:AZ97)</f>
        <v>898.46</v>
      </c>
    </row>
    <row r="96" spans="1:83" ht="28" x14ac:dyDescent="0.25">
      <c r="A96" s="76"/>
      <c r="B96" s="76"/>
      <c r="C96" s="76" t="s">
        <v>31</v>
      </c>
      <c r="D96" s="76" t="s">
        <v>506</v>
      </c>
      <c r="E96" s="77" t="s">
        <v>133</v>
      </c>
      <c r="F96" s="78">
        <f>Source!CA32</f>
        <v>46</v>
      </c>
      <c r="G96" s="78"/>
      <c r="H96" s="78">
        <f>Source!AU32</f>
        <v>46</v>
      </c>
      <c r="I96" s="79"/>
      <c r="J96" s="80"/>
      <c r="K96" s="79"/>
      <c r="L96" s="80"/>
      <c r="M96" s="79">
        <f>SUM(BA84:BA97)</f>
        <v>449.23</v>
      </c>
    </row>
    <row r="97" spans="1:83" ht="14" x14ac:dyDescent="0.25">
      <c r="D97" s="84" t="s">
        <v>507</v>
      </c>
      <c r="E97" s="84"/>
      <c r="F97" s="84"/>
      <c r="G97" s="84"/>
      <c r="H97" s="84"/>
      <c r="I97" s="84"/>
      <c r="J97" s="85">
        <f>IF(F84&lt;&gt;0,L97/F84, 0)</f>
        <v>17301.330532212884</v>
      </c>
      <c r="K97" s="85"/>
      <c r="L97" s="85">
        <f>M86+M88+M95+M96+M89</f>
        <v>2470.63</v>
      </c>
      <c r="M97" s="85"/>
      <c r="AD97">
        <f>ROUND((Source!AT32/100)*((ROUND(SUMIF(SmtRes!AQ8:'SmtRes'!AQ11,"=1",SmtRes!AD8:'SmtRes'!AD11)*Source!I32, 2)+ROUND(SUMIF(SmtRes!AQ8:'SmtRes'!AQ11,"=1",SmtRes!AC8:'SmtRes'!AC11)*Source!I32, 2))), 2)</f>
        <v>123.4</v>
      </c>
      <c r="AE97">
        <f>ROUND((Source!AU32/100)*((ROUND(SUMIF(SmtRes!AQ8:'SmtRes'!AQ11,"=1",SmtRes!AD8:'SmtRes'!AD11)*Source!I32, 2)+ROUND(SUMIF(SmtRes!AQ8:'SmtRes'!AQ11,"=1",SmtRes!AC8:'SmtRes'!AC11)*Source!I32, 2))), 2)</f>
        <v>61.7</v>
      </c>
      <c r="AN97" s="81">
        <f>M86+M88+M95+M96+M89</f>
        <v>2470.63</v>
      </c>
      <c r="AO97" s="81">
        <f>M88</f>
        <v>146.35000000000002</v>
      </c>
      <c r="AQ97" t="s">
        <v>508</v>
      </c>
      <c r="AR97" s="81">
        <f>M86</f>
        <v>790.47</v>
      </c>
      <c r="AT97" s="81">
        <f>M89</f>
        <v>186.12</v>
      </c>
      <c r="AV97" t="s">
        <v>508</v>
      </c>
      <c r="AW97">
        <f>0</f>
        <v>0</v>
      </c>
      <c r="AZ97">
        <f>Source!X32</f>
        <v>898.46</v>
      </c>
      <c r="BA97">
        <f>Source!Y32</f>
        <v>449.23</v>
      </c>
      <c r="CD97">
        <v>1</v>
      </c>
    </row>
    <row r="98" spans="1:83" ht="42" x14ac:dyDescent="0.25">
      <c r="A98" s="64" t="s">
        <v>52</v>
      </c>
      <c r="B98" s="64" t="s">
        <v>52</v>
      </c>
      <c r="C98" s="67" t="s">
        <v>516</v>
      </c>
      <c r="D98" s="67" t="str">
        <f>Source!G33</f>
        <v>Планировка площадей: механизированным способом, группа грунтов 1</v>
      </c>
      <c r="E98" s="68" t="str">
        <f>Source!H33</f>
        <v>1000 м2</v>
      </c>
      <c r="F98" s="70">
        <f>Source!K33</f>
        <v>7.1400000000000005E-2</v>
      </c>
      <c r="G98" s="70"/>
      <c r="H98" s="70">
        <f>Source!I33</f>
        <v>7.1400000000000005E-2</v>
      </c>
      <c r="I98" s="72"/>
      <c r="J98" s="71"/>
      <c r="K98" s="72"/>
      <c r="L98" s="71"/>
      <c r="M98" s="72"/>
    </row>
    <row r="99" spans="1:83" x14ac:dyDescent="0.25">
      <c r="D99" s="73" t="str">
        <f>"Объем: "&amp;Source!I33&amp;"=71,4/"&amp;"1000"</f>
        <v>Объем: 0,0714=71,4/1000</v>
      </c>
    </row>
    <row r="100" spans="1:83" ht="14.5" x14ac:dyDescent="0.25">
      <c r="A100" s="66"/>
      <c r="B100" s="66"/>
      <c r="C100" s="70">
        <v>2</v>
      </c>
      <c r="D100" s="66" t="s">
        <v>500</v>
      </c>
      <c r="E100" s="68"/>
      <c r="F100" s="74"/>
      <c r="G100" s="70"/>
      <c r="H100" s="70"/>
      <c r="I100" s="70"/>
      <c r="J100" s="70"/>
      <c r="K100" s="70"/>
      <c r="L100" s="70"/>
      <c r="M100" s="75">
        <f>SUM(M101:M105)-SUMIF(CE101:CE105, 1, M101:M105)</f>
        <v>104.09</v>
      </c>
    </row>
    <row r="101" spans="1:83" ht="14.5" x14ac:dyDescent="0.25">
      <c r="A101" s="66"/>
      <c r="B101" s="66"/>
      <c r="C101" s="70"/>
      <c r="D101" s="66" t="s">
        <v>502</v>
      </c>
      <c r="E101" s="68" t="s">
        <v>322</v>
      </c>
      <c r="F101" s="74"/>
      <c r="G101" s="70"/>
      <c r="H101" s="70">
        <f>Source!V33</f>
        <v>5.9976000000000002E-2</v>
      </c>
      <c r="I101" s="70"/>
      <c r="J101" s="70"/>
      <c r="K101" s="70"/>
      <c r="L101" s="70"/>
      <c r="M101" s="75">
        <f>SUMIF(CE102:CE105, 1, M102:M105)</f>
        <v>40.08</v>
      </c>
      <c r="CE101">
        <v>1</v>
      </c>
    </row>
    <row r="102" spans="1:83" ht="14.5" x14ac:dyDescent="0.25">
      <c r="A102" s="67"/>
      <c r="B102" s="67"/>
      <c r="C102" s="67" t="s">
        <v>345</v>
      </c>
      <c r="D102" s="67" t="s">
        <v>347</v>
      </c>
      <c r="E102" s="68" t="s">
        <v>328</v>
      </c>
      <c r="F102" s="70">
        <v>0.5</v>
      </c>
      <c r="G102" s="70"/>
      <c r="H102" s="70">
        <f>SmtRes!CX13</f>
        <v>3.5700000000000003E-2</v>
      </c>
      <c r="I102" s="72">
        <f>SmtRes!CZ13</f>
        <v>887.54</v>
      </c>
      <c r="J102" s="71">
        <f>SmtRes!AJ13</f>
        <v>1.36</v>
      </c>
      <c r="K102" s="72">
        <f>ROUND(I102*J102, 2)</f>
        <v>1207.05</v>
      </c>
      <c r="L102" s="71"/>
      <c r="M102" s="72">
        <f>SmtRes!DG13</f>
        <v>43.09</v>
      </c>
    </row>
    <row r="103" spans="1:83" ht="14.5" x14ac:dyDescent="0.25">
      <c r="A103" s="67"/>
      <c r="B103" s="67"/>
      <c r="C103" s="67" t="s">
        <v>348</v>
      </c>
      <c r="D103" s="67" t="s">
        <v>517</v>
      </c>
      <c r="E103" s="68" t="s">
        <v>322</v>
      </c>
      <c r="F103" s="70">
        <f>SmtRes!DO13*SmtRes!AT13</f>
        <v>0.5</v>
      </c>
      <c r="G103" s="70"/>
      <c r="H103" s="70">
        <f>ROUND(F103*H98, 7)</f>
        <v>3.5700000000000003E-2</v>
      </c>
      <c r="I103" s="72"/>
      <c r="J103" s="71"/>
      <c r="K103" s="72">
        <f>ROUND(SmtRes!AG13/SmtRes!DO13, 2)</f>
        <v>668.23</v>
      </c>
      <c r="L103" s="71"/>
      <c r="M103" s="72">
        <f>SmtRes!DH13</f>
        <v>23.86</v>
      </c>
      <c r="CE103">
        <v>1</v>
      </c>
    </row>
    <row r="104" spans="1:83" ht="28" x14ac:dyDescent="0.25">
      <c r="A104" s="67"/>
      <c r="B104" s="67"/>
      <c r="C104" s="67" t="s">
        <v>349</v>
      </c>
      <c r="D104" s="67" t="s">
        <v>351</v>
      </c>
      <c r="E104" s="68" t="s">
        <v>328</v>
      </c>
      <c r="F104" s="70">
        <v>0.34</v>
      </c>
      <c r="G104" s="70"/>
      <c r="H104" s="70">
        <f>SmtRes!CX14</f>
        <v>2.4275999999999999E-2</v>
      </c>
      <c r="I104" s="72">
        <f>SmtRes!CZ14</f>
        <v>1933</v>
      </c>
      <c r="J104" s="71">
        <f>SmtRes!AJ14</f>
        <v>1.3</v>
      </c>
      <c r="K104" s="72">
        <f>ROUND(I104*J104, 2)</f>
        <v>2512.9</v>
      </c>
      <c r="L104" s="71"/>
      <c r="M104" s="72">
        <f>SmtRes!DG14</f>
        <v>61</v>
      </c>
    </row>
    <row r="105" spans="1:83" ht="14.5" x14ac:dyDescent="0.25">
      <c r="A105" s="67"/>
      <c r="B105" s="67"/>
      <c r="C105" s="67" t="s">
        <v>348</v>
      </c>
      <c r="D105" s="76" t="s">
        <v>517</v>
      </c>
      <c r="E105" s="77" t="s">
        <v>322</v>
      </c>
      <c r="F105" s="78">
        <f>SmtRes!DO14*SmtRes!AT14</f>
        <v>0.34</v>
      </c>
      <c r="G105" s="78"/>
      <c r="H105" s="78">
        <f>ROUND(F105*H98, 7)</f>
        <v>2.4275999999999999E-2</v>
      </c>
      <c r="I105" s="79"/>
      <c r="J105" s="80"/>
      <c r="K105" s="79">
        <f>ROUND(SmtRes!AG14/SmtRes!DO14, 2)</f>
        <v>668.23</v>
      </c>
      <c r="L105" s="80"/>
      <c r="M105" s="79">
        <f>SmtRes!DH14</f>
        <v>16.22</v>
      </c>
      <c r="CE105">
        <v>1</v>
      </c>
    </row>
    <row r="106" spans="1:83" ht="14.5" x14ac:dyDescent="0.25">
      <c r="A106" s="67"/>
      <c r="B106" s="67"/>
      <c r="C106" s="67"/>
      <c r="D106" s="82" t="s">
        <v>503</v>
      </c>
      <c r="E106" s="68"/>
      <c r="F106" s="70"/>
      <c r="G106" s="70"/>
      <c r="H106" s="70"/>
      <c r="I106" s="72"/>
      <c r="J106" s="71"/>
      <c r="K106" s="72"/>
      <c r="L106" s="71"/>
      <c r="M106" s="72">
        <f>M100+M101</f>
        <v>144.17000000000002</v>
      </c>
    </row>
    <row r="107" spans="1:83" ht="14.5" x14ac:dyDescent="0.25">
      <c r="A107" s="67"/>
      <c r="B107" s="67"/>
      <c r="C107" s="67"/>
      <c r="D107" s="67" t="s">
        <v>504</v>
      </c>
      <c r="E107" s="68"/>
      <c r="F107" s="70"/>
      <c r="G107" s="70"/>
      <c r="H107" s="70"/>
      <c r="I107" s="72"/>
      <c r="J107" s="71"/>
      <c r="K107" s="72"/>
      <c r="L107" s="71"/>
      <c r="M107" s="72">
        <f>SUM(AR98:AR110)+SUM(AS98:AS110)+SUM(AT98:AT110)+SUM(AU98:AU110)+SUM(AV98:AV110)</f>
        <v>40.08</v>
      </c>
    </row>
    <row r="108" spans="1:83" ht="42" x14ac:dyDescent="0.25">
      <c r="A108" s="67"/>
      <c r="B108" s="67"/>
      <c r="C108" s="67" t="s">
        <v>58</v>
      </c>
      <c r="D108" s="67" t="s">
        <v>518</v>
      </c>
      <c r="E108" s="68" t="s">
        <v>133</v>
      </c>
      <c r="F108" s="70">
        <f>Source!BZ33</f>
        <v>89</v>
      </c>
      <c r="G108" s="70"/>
      <c r="H108" s="70">
        <f>Source!AT33</f>
        <v>89</v>
      </c>
      <c r="I108" s="72"/>
      <c r="J108" s="71"/>
      <c r="K108" s="72"/>
      <c r="L108" s="71"/>
      <c r="M108" s="72">
        <f>SUM(AZ98:AZ110)</f>
        <v>35.67</v>
      </c>
    </row>
    <row r="109" spans="1:83" ht="42" x14ac:dyDescent="0.25">
      <c r="A109" s="76"/>
      <c r="B109" s="76"/>
      <c r="C109" s="76" t="s">
        <v>59</v>
      </c>
      <c r="D109" s="76" t="s">
        <v>519</v>
      </c>
      <c r="E109" s="77" t="s">
        <v>133</v>
      </c>
      <c r="F109" s="78">
        <f>Source!CA33</f>
        <v>41</v>
      </c>
      <c r="G109" s="78"/>
      <c r="H109" s="78">
        <f>Source!AU33</f>
        <v>41</v>
      </c>
      <c r="I109" s="79"/>
      <c r="J109" s="80"/>
      <c r="K109" s="79"/>
      <c r="L109" s="80"/>
      <c r="M109" s="79">
        <f>SUM(BA98:BA110)</f>
        <v>16.43</v>
      </c>
    </row>
    <row r="110" spans="1:83" ht="14" x14ac:dyDescent="0.25">
      <c r="D110" s="84" t="s">
        <v>507</v>
      </c>
      <c r="E110" s="84"/>
      <c r="F110" s="84"/>
      <c r="G110" s="84"/>
      <c r="H110" s="84"/>
      <c r="I110" s="84"/>
      <c r="J110" s="85">
        <f>IF(F98&lt;&gt;0,L110/F98, 0)</f>
        <v>2748.879551820728</v>
      </c>
      <c r="K110" s="85"/>
      <c r="L110" s="85">
        <f>M100+M108+M109+M101</f>
        <v>196.26999999999998</v>
      </c>
      <c r="M110" s="85"/>
      <c r="AD110">
        <f>ROUND((Source!AT33/100)*((ROUND(SUMIF(SmtRes!AQ12:'SmtRes'!AQ14,"=1",SmtRes!AD12:'SmtRes'!AD14)*Source!I33, 2)+ROUND(SUMIF(SmtRes!AQ12:'SmtRes'!AQ14,"=1",SmtRes!AC12:'SmtRes'!AC14)*Source!I33, 2))), 2)</f>
        <v>84.92</v>
      </c>
      <c r="AE110">
        <f>ROUND((Source!AU33/100)*((ROUND(SUMIF(SmtRes!AQ12:'SmtRes'!AQ14,"=1",SmtRes!AD12:'SmtRes'!AD14)*Source!I33, 2)+ROUND(SUMIF(SmtRes!AQ12:'SmtRes'!AQ14,"=1",SmtRes!AC12:'SmtRes'!AC14)*Source!I33, 2))), 2)</f>
        <v>39.119999999999997</v>
      </c>
      <c r="AN110" s="81">
        <f>M100+M108+M109+M101</f>
        <v>196.26999999999998</v>
      </c>
      <c r="AO110" s="81">
        <f>M100</f>
        <v>104.09</v>
      </c>
      <c r="AQ110" t="s">
        <v>508</v>
      </c>
      <c r="AR110">
        <f>0</f>
        <v>0</v>
      </c>
      <c r="AT110" s="81">
        <f>M101</f>
        <v>40.08</v>
      </c>
      <c r="AV110" t="s">
        <v>508</v>
      </c>
      <c r="AW110">
        <f>0</f>
        <v>0</v>
      </c>
      <c r="AZ110">
        <f>Source!X33</f>
        <v>35.67</v>
      </c>
      <c r="BA110">
        <f>Source!Y33</f>
        <v>16.43</v>
      </c>
      <c r="CD110">
        <v>1</v>
      </c>
    </row>
    <row r="111" spans="1:83" ht="28" x14ac:dyDescent="0.25">
      <c r="A111" s="64" t="s">
        <v>61</v>
      </c>
      <c r="B111" s="64" t="s">
        <v>61</v>
      </c>
      <c r="C111" s="67" t="s">
        <v>520</v>
      </c>
      <c r="D111" s="67" t="str">
        <f>Source!G34</f>
        <v>Планировка площадей: ручным способом, группа грунтов 1</v>
      </c>
      <c r="E111" s="68" t="str">
        <f>Source!H34</f>
        <v>1000 м2</v>
      </c>
      <c r="F111" s="70">
        <f>Source!K34</f>
        <v>3.0599999999999999E-2</v>
      </c>
      <c r="G111" s="70"/>
      <c r="H111" s="70">
        <f>Source!I34</f>
        <v>3.0599999999999999E-2</v>
      </c>
      <c r="I111" s="72"/>
      <c r="J111" s="71"/>
      <c r="K111" s="72"/>
      <c r="L111" s="71"/>
      <c r="M111" s="72"/>
    </row>
    <row r="112" spans="1:83" x14ac:dyDescent="0.25">
      <c r="D112" s="73" t="str">
        <f>"Объем: "&amp;Source!I34&amp;"=30,6/"&amp;"1000"</f>
        <v>Объем: 0,0306=30,6/1000</v>
      </c>
    </row>
    <row r="113" spans="1:82" ht="14.5" x14ac:dyDescent="0.25">
      <c r="A113" s="66"/>
      <c r="B113" s="66"/>
      <c r="C113" s="70">
        <v>1</v>
      </c>
      <c r="D113" s="66" t="s">
        <v>499</v>
      </c>
      <c r="E113" s="68" t="s">
        <v>322</v>
      </c>
      <c r="F113" s="74"/>
      <c r="G113" s="70"/>
      <c r="H113" s="70">
        <f>Source!U34</f>
        <v>3.06</v>
      </c>
      <c r="I113" s="70"/>
      <c r="J113" s="70"/>
      <c r="K113" s="70"/>
      <c r="L113" s="70"/>
      <c r="M113" s="75">
        <f>SUM(M114:M114)-SUMIF(CE114:CE114, 1, M114:M114)</f>
        <v>1351.85</v>
      </c>
    </row>
    <row r="114" spans="1:82" ht="14.5" x14ac:dyDescent="0.25">
      <c r="A114" s="67"/>
      <c r="B114" s="67"/>
      <c r="C114" s="67" t="s">
        <v>336</v>
      </c>
      <c r="D114" s="76" t="s">
        <v>337</v>
      </c>
      <c r="E114" s="77" t="s">
        <v>322</v>
      </c>
      <c r="F114" s="78">
        <v>100</v>
      </c>
      <c r="G114" s="78"/>
      <c r="H114" s="78">
        <f>SmtRes!CX15</f>
        <v>3.06</v>
      </c>
      <c r="I114" s="79"/>
      <c r="J114" s="80"/>
      <c r="K114" s="79">
        <f>SmtRes!CZ15</f>
        <v>441.78</v>
      </c>
      <c r="L114" s="80"/>
      <c r="M114" s="79">
        <f>SmtRes!DI15</f>
        <v>1351.85</v>
      </c>
    </row>
    <row r="115" spans="1:82" ht="14.5" x14ac:dyDescent="0.25">
      <c r="A115" s="67"/>
      <c r="B115" s="67"/>
      <c r="C115" s="67"/>
      <c r="D115" s="82" t="s">
        <v>503</v>
      </c>
      <c r="E115" s="68"/>
      <c r="F115" s="70"/>
      <c r="G115" s="70"/>
      <c r="H115" s="70"/>
      <c r="I115" s="72"/>
      <c r="J115" s="71"/>
      <c r="K115" s="72"/>
      <c r="L115" s="71"/>
      <c r="M115" s="72">
        <f>M113</f>
        <v>1351.85</v>
      </c>
    </row>
    <row r="116" spans="1:82" ht="14.5" x14ac:dyDescent="0.25">
      <c r="A116" s="67"/>
      <c r="B116" s="67"/>
      <c r="C116" s="67"/>
      <c r="D116" s="67" t="s">
        <v>504</v>
      </c>
      <c r="E116" s="68"/>
      <c r="F116" s="70"/>
      <c r="G116" s="70"/>
      <c r="H116" s="70"/>
      <c r="I116" s="72"/>
      <c r="J116" s="71"/>
      <c r="K116" s="72"/>
      <c r="L116" s="71"/>
      <c r="M116" s="72">
        <f>SUM(AR111:AR119)+SUM(AS111:AS119)+SUM(AT111:AT119)+SUM(AU111:AU119)+SUM(AV111:AV119)</f>
        <v>1351.85</v>
      </c>
    </row>
    <row r="117" spans="1:82" ht="42" x14ac:dyDescent="0.25">
      <c r="A117" s="67"/>
      <c r="B117" s="67"/>
      <c r="C117" s="67" t="s">
        <v>58</v>
      </c>
      <c r="D117" s="67" t="s">
        <v>518</v>
      </c>
      <c r="E117" s="68" t="s">
        <v>133</v>
      </c>
      <c r="F117" s="70">
        <f>Source!BZ34</f>
        <v>89</v>
      </c>
      <c r="G117" s="70"/>
      <c r="H117" s="70">
        <f>Source!AT34</f>
        <v>89</v>
      </c>
      <c r="I117" s="72"/>
      <c r="J117" s="71"/>
      <c r="K117" s="72"/>
      <c r="L117" s="71"/>
      <c r="M117" s="72">
        <f>SUM(AZ111:AZ119)</f>
        <v>1203.1500000000001</v>
      </c>
    </row>
    <row r="118" spans="1:82" ht="42" x14ac:dyDescent="0.25">
      <c r="A118" s="76"/>
      <c r="B118" s="76"/>
      <c r="C118" s="76" t="s">
        <v>59</v>
      </c>
      <c r="D118" s="76" t="s">
        <v>519</v>
      </c>
      <c r="E118" s="77" t="s">
        <v>133</v>
      </c>
      <c r="F118" s="78">
        <f>Source!CA34</f>
        <v>41</v>
      </c>
      <c r="G118" s="78"/>
      <c r="H118" s="78">
        <f>Source!AU34</f>
        <v>41</v>
      </c>
      <c r="I118" s="79"/>
      <c r="J118" s="80"/>
      <c r="K118" s="79"/>
      <c r="L118" s="80"/>
      <c r="M118" s="79">
        <f>SUM(BA111:BA119)</f>
        <v>554.26</v>
      </c>
    </row>
    <row r="119" spans="1:82" ht="14" x14ac:dyDescent="0.25">
      <c r="D119" s="84" t="s">
        <v>507</v>
      </c>
      <c r="E119" s="84"/>
      <c r="F119" s="84"/>
      <c r="G119" s="84"/>
      <c r="H119" s="84"/>
      <c r="I119" s="84"/>
      <c r="J119" s="85">
        <f>IF(F111&lt;&gt;0,L119/F111, 0)</f>
        <v>101609.80392156864</v>
      </c>
      <c r="K119" s="85"/>
      <c r="L119" s="85">
        <f>M113+M117+M118</f>
        <v>3109.26</v>
      </c>
      <c r="M119" s="85"/>
      <c r="AD119">
        <f>ROUND((Source!AT34/100)*((ROUND(SUMIF(SmtRes!AQ15:'SmtRes'!AQ15,"=1",SmtRes!AD15:'SmtRes'!AD15)*Source!I34, 2)+ROUND(SUMIF(SmtRes!AQ15:'SmtRes'!AQ15,"=1",SmtRes!AC15:'SmtRes'!AC15)*Source!I34, 2))), 2)</f>
        <v>12.03</v>
      </c>
      <c r="AE119">
        <f>ROUND((Source!AU34/100)*((ROUND(SUMIF(SmtRes!AQ15:'SmtRes'!AQ15,"=1",SmtRes!AD15:'SmtRes'!AD15)*Source!I34, 2)+ROUND(SUMIF(SmtRes!AQ15:'SmtRes'!AQ15,"=1",SmtRes!AC15:'SmtRes'!AC15)*Source!I34, 2))), 2)</f>
        <v>5.54</v>
      </c>
      <c r="AN119" s="81">
        <f>M113+M117+M118</f>
        <v>3109.26</v>
      </c>
      <c r="AO119">
        <f>0</f>
        <v>0</v>
      </c>
      <c r="AQ119" t="s">
        <v>508</v>
      </c>
      <c r="AR119" s="81">
        <f>M113</f>
        <v>1351.85</v>
      </c>
      <c r="AT119">
        <f>0</f>
        <v>0</v>
      </c>
      <c r="AV119" t="s">
        <v>508</v>
      </c>
      <c r="AW119">
        <f>0</f>
        <v>0</v>
      </c>
      <c r="AZ119">
        <f>Source!X34</f>
        <v>1203.1500000000001</v>
      </c>
      <c r="BA119">
        <f>Source!Y34</f>
        <v>554.26</v>
      </c>
      <c r="CD119">
        <v>1</v>
      </c>
    </row>
    <row r="121" spans="1:82" ht="14" x14ac:dyDescent="0.25">
      <c r="A121" s="88"/>
      <c r="B121" s="88"/>
      <c r="C121" s="89"/>
      <c r="D121" s="90" t="s">
        <v>521</v>
      </c>
      <c r="E121" s="90"/>
      <c r="F121" s="90"/>
      <c r="G121" s="90"/>
      <c r="H121" s="90"/>
      <c r="I121" s="90"/>
      <c r="J121" s="75"/>
      <c r="K121" s="88"/>
      <c r="L121" s="91"/>
      <c r="M121" s="75">
        <f>M123+M124+M130+M134</f>
        <v>12059.81</v>
      </c>
    </row>
    <row r="122" spans="1:82" ht="14" x14ac:dyDescent="0.25">
      <c r="A122" s="83"/>
      <c r="B122" s="83"/>
      <c r="C122" s="86"/>
      <c r="D122" s="92" t="s">
        <v>522</v>
      </c>
      <c r="E122" s="87"/>
      <c r="F122" s="87"/>
      <c r="G122" s="87"/>
      <c r="H122" s="87"/>
      <c r="I122" s="87"/>
      <c r="J122" s="72"/>
      <c r="K122" s="83"/>
      <c r="L122" s="70"/>
      <c r="M122" s="72"/>
    </row>
    <row r="123" spans="1:82" ht="14" x14ac:dyDescent="0.25">
      <c r="A123" s="83"/>
      <c r="B123" s="83"/>
      <c r="C123" s="86"/>
      <c r="D123" s="87" t="s">
        <v>523</v>
      </c>
      <c r="E123" s="87"/>
      <c r="F123" s="87"/>
      <c r="G123" s="87"/>
      <c r="H123" s="87"/>
      <c r="I123" s="87"/>
      <c r="J123" s="72"/>
      <c r="K123" s="83"/>
      <c r="L123" s="70"/>
      <c r="M123" s="72">
        <f>SUM(AR41:AR119)</f>
        <v>10041.549999999999</v>
      </c>
    </row>
    <row r="124" spans="1:82" ht="14" hidden="1" x14ac:dyDescent="0.25">
      <c r="A124" s="83"/>
      <c r="B124" s="83"/>
      <c r="C124" s="86"/>
      <c r="D124" s="87" t="s">
        <v>524</v>
      </c>
      <c r="E124" s="87"/>
      <c r="F124" s="87"/>
      <c r="G124" s="87"/>
      <c r="H124" s="87"/>
      <c r="I124" s="87"/>
      <c r="J124" s="72"/>
      <c r="K124" s="83"/>
      <c r="L124" s="70"/>
      <c r="M124" s="72">
        <f>M126+M129+M128</f>
        <v>2018.2599999999998</v>
      </c>
    </row>
    <row r="125" spans="1:82" ht="14" hidden="1" x14ac:dyDescent="0.25">
      <c r="A125" s="83"/>
      <c r="B125" s="83"/>
      <c r="C125" s="86"/>
      <c r="D125" s="92" t="s">
        <v>525</v>
      </c>
      <c r="E125" s="87"/>
      <c r="F125" s="87"/>
      <c r="G125" s="87"/>
      <c r="H125" s="87"/>
      <c r="I125" s="87"/>
      <c r="J125" s="72"/>
      <c r="K125" s="83"/>
      <c r="L125" s="70"/>
      <c r="M125" s="72"/>
    </row>
    <row r="126" spans="1:82" ht="14" x14ac:dyDescent="0.25">
      <c r="A126" s="83"/>
      <c r="B126" s="83"/>
      <c r="C126" s="86"/>
      <c r="D126" s="87" t="s">
        <v>524</v>
      </c>
      <c r="E126" s="87"/>
      <c r="F126" s="87"/>
      <c r="G126" s="87"/>
      <c r="H126" s="87"/>
      <c r="I126" s="87"/>
      <c r="J126" s="72"/>
      <c r="K126" s="83"/>
      <c r="L126" s="70"/>
      <c r="M126" s="72">
        <f>SUM(AO41:AO119)</f>
        <v>1168.7099999999998</v>
      </c>
    </row>
    <row r="127" spans="1:82" ht="14" hidden="1" x14ac:dyDescent="0.25">
      <c r="A127" s="83"/>
      <c r="B127" s="83"/>
      <c r="C127" s="86"/>
      <c r="D127" s="92" t="s">
        <v>526</v>
      </c>
      <c r="E127" s="87"/>
      <c r="F127" s="87"/>
      <c r="G127" s="87"/>
      <c r="H127" s="87"/>
      <c r="I127" s="87"/>
      <c r="J127" s="72"/>
      <c r="K127" s="83"/>
      <c r="L127" s="70"/>
      <c r="M127" s="72"/>
    </row>
    <row r="128" spans="1:82" ht="14" x14ac:dyDescent="0.25">
      <c r="A128" s="83"/>
      <c r="B128" s="83"/>
      <c r="C128" s="86"/>
      <c r="D128" s="87" t="s">
        <v>546</v>
      </c>
      <c r="E128" s="87"/>
      <c r="F128" s="87"/>
      <c r="G128" s="87"/>
      <c r="H128" s="87"/>
      <c r="I128" s="87"/>
      <c r="J128" s="72"/>
      <c r="K128" s="83"/>
      <c r="L128" s="70"/>
      <c r="M128" s="72">
        <f>SUM(AT41:AT119)</f>
        <v>849.55000000000007</v>
      </c>
    </row>
    <row r="129" spans="1:13" ht="14" hidden="1" x14ac:dyDescent="0.25">
      <c r="A129" s="83"/>
      <c r="B129" s="83"/>
      <c r="C129" s="86"/>
      <c r="D129" s="87" t="s">
        <v>527</v>
      </c>
      <c r="E129" s="87"/>
      <c r="F129" s="87"/>
      <c r="G129" s="87"/>
      <c r="H129" s="87"/>
      <c r="I129" s="87"/>
      <c r="J129" s="72"/>
      <c r="K129" s="83"/>
      <c r="L129" s="70"/>
      <c r="M129" s="72">
        <f>SUM(AV41:AV119)</f>
        <v>0</v>
      </c>
    </row>
    <row r="130" spans="1:13" ht="14" hidden="1" x14ac:dyDescent="0.25">
      <c r="A130" s="83"/>
      <c r="B130" s="83"/>
      <c r="C130" s="86"/>
      <c r="D130" s="87" t="s">
        <v>528</v>
      </c>
      <c r="E130" s="87"/>
      <c r="F130" s="87"/>
      <c r="G130" s="87"/>
      <c r="H130" s="87"/>
      <c r="I130" s="87"/>
      <c r="J130" s="72"/>
      <c r="K130" s="83"/>
      <c r="L130" s="70"/>
      <c r="M130" s="72">
        <f>M132+M133</f>
        <v>0</v>
      </c>
    </row>
    <row r="131" spans="1:13" ht="14" hidden="1" x14ac:dyDescent="0.25">
      <c r="A131" s="83"/>
      <c r="B131" s="83"/>
      <c r="C131" s="86"/>
      <c r="D131" s="92" t="s">
        <v>525</v>
      </c>
      <c r="E131" s="87"/>
      <c r="F131" s="87"/>
      <c r="G131" s="87"/>
      <c r="H131" s="87"/>
      <c r="I131" s="87"/>
      <c r="J131" s="72"/>
      <c r="K131" s="83"/>
      <c r="L131" s="70"/>
      <c r="M131" s="72"/>
    </row>
    <row r="132" spans="1:13" ht="14" hidden="1" x14ac:dyDescent="0.25">
      <c r="A132" s="83"/>
      <c r="B132" s="83"/>
      <c r="C132" s="86"/>
      <c r="D132" s="87" t="s">
        <v>529</v>
      </c>
      <c r="E132" s="87"/>
      <c r="F132" s="87"/>
      <c r="G132" s="87"/>
      <c r="H132" s="87"/>
      <c r="I132" s="87"/>
      <c r="J132" s="72"/>
      <c r="K132" s="83"/>
      <c r="L132" s="70"/>
      <c r="M132" s="72">
        <f>SUM(AW41:AW119)-SUM(BK41:BK119)</f>
        <v>0</v>
      </c>
    </row>
    <row r="133" spans="1:13" ht="14" hidden="1" x14ac:dyDescent="0.25">
      <c r="A133" s="83"/>
      <c r="B133" s="83"/>
      <c r="C133" s="86"/>
      <c r="D133" s="87" t="s">
        <v>530</v>
      </c>
      <c r="E133" s="87"/>
      <c r="F133" s="87"/>
      <c r="G133" s="87"/>
      <c r="H133" s="87"/>
      <c r="I133" s="87"/>
      <c r="J133" s="72"/>
      <c r="K133" s="83"/>
      <c r="L133" s="70"/>
      <c r="M133" s="72">
        <f>SUM(BC41:BC119)</f>
        <v>0</v>
      </c>
    </row>
    <row r="134" spans="1:13" ht="14" hidden="1" x14ac:dyDescent="0.25">
      <c r="A134" s="83"/>
      <c r="B134" s="83"/>
      <c r="C134" s="86"/>
      <c r="D134" s="87" t="s">
        <v>531</v>
      </c>
      <c r="E134" s="87"/>
      <c r="F134" s="87"/>
      <c r="G134" s="87"/>
      <c r="H134" s="87"/>
      <c r="I134" s="87"/>
      <c r="J134" s="72"/>
      <c r="K134" s="83"/>
      <c r="L134" s="70"/>
      <c r="M134" s="72">
        <f>SUM(BB41:BB119)</f>
        <v>0</v>
      </c>
    </row>
    <row r="135" spans="1:13" ht="14" x14ac:dyDescent="0.25">
      <c r="A135" s="83"/>
      <c r="B135" s="83"/>
      <c r="C135" s="86"/>
      <c r="D135" s="87" t="s">
        <v>532</v>
      </c>
      <c r="E135" s="87"/>
      <c r="F135" s="87"/>
      <c r="G135" s="87"/>
      <c r="H135" s="87"/>
      <c r="I135" s="87"/>
      <c r="J135" s="72"/>
      <c r="K135" s="83"/>
      <c r="L135" s="70"/>
      <c r="M135" s="72">
        <f>SUM(AR41:AR119)+SUM(AT41:AT119)+SUM(AV41:AV119)</f>
        <v>10891.099999999999</v>
      </c>
    </row>
    <row r="136" spans="1:13" ht="14" x14ac:dyDescent="0.25">
      <c r="A136" s="83"/>
      <c r="B136" s="83"/>
      <c r="C136" s="86"/>
      <c r="D136" s="87" t="s">
        <v>533</v>
      </c>
      <c r="E136" s="87"/>
      <c r="F136" s="87"/>
      <c r="G136" s="87"/>
      <c r="H136" s="87"/>
      <c r="I136" s="87"/>
      <c r="J136" s="72"/>
      <c r="K136" s="83"/>
      <c r="L136" s="70"/>
      <c r="M136" s="72">
        <f>SUM(AZ41:AZ119)</f>
        <v>9743.4</v>
      </c>
    </row>
    <row r="137" spans="1:13" ht="14" x14ac:dyDescent="0.25">
      <c r="A137" s="83"/>
      <c r="B137" s="83"/>
      <c r="C137" s="86"/>
      <c r="D137" s="87" t="s">
        <v>534</v>
      </c>
      <c r="E137" s="87"/>
      <c r="F137" s="87"/>
      <c r="G137" s="87"/>
      <c r="H137" s="87"/>
      <c r="I137" s="87"/>
      <c r="J137" s="72"/>
      <c r="K137" s="83"/>
      <c r="L137" s="70"/>
      <c r="M137" s="72">
        <f>SUM(BA41:BA119)</f>
        <v>4470.99</v>
      </c>
    </row>
    <row r="138" spans="1:13" ht="14" hidden="1" x14ac:dyDescent="0.25">
      <c r="A138" s="83"/>
      <c r="B138" s="83"/>
      <c r="C138" s="86"/>
      <c r="D138" s="87" t="s">
        <v>535</v>
      </c>
      <c r="E138" s="87"/>
      <c r="F138" s="87"/>
      <c r="G138" s="87"/>
      <c r="H138" s="87"/>
      <c r="I138" s="87"/>
      <c r="J138" s="72"/>
      <c r="K138" s="83"/>
      <c r="L138" s="70"/>
      <c r="M138" s="72">
        <f>M140+M141</f>
        <v>0</v>
      </c>
    </row>
    <row r="139" spans="1:13" ht="14" hidden="1" x14ac:dyDescent="0.25">
      <c r="A139" s="83"/>
      <c r="B139" s="83"/>
      <c r="C139" s="86"/>
      <c r="D139" s="92" t="s">
        <v>522</v>
      </c>
      <c r="E139" s="87"/>
      <c r="F139" s="87"/>
      <c r="G139" s="87"/>
      <c r="H139" s="87"/>
      <c r="I139" s="87"/>
      <c r="J139" s="72"/>
      <c r="K139" s="83"/>
      <c r="L139" s="70"/>
      <c r="M139" s="72"/>
    </row>
    <row r="140" spans="1:13" ht="14" hidden="1" x14ac:dyDescent="0.25">
      <c r="A140" s="83"/>
      <c r="B140" s="83"/>
      <c r="C140" s="86"/>
      <c r="D140" s="87" t="s">
        <v>536</v>
      </c>
      <c r="E140" s="87"/>
      <c r="F140" s="87"/>
      <c r="G140" s="87"/>
      <c r="H140" s="87"/>
      <c r="I140" s="87"/>
      <c r="J140" s="72"/>
      <c r="K140" s="83"/>
      <c r="L140" s="70"/>
      <c r="M140" s="72">
        <f>SUM(BK41:BK119)</f>
        <v>0</v>
      </c>
    </row>
    <row r="141" spans="1:13" ht="14" hidden="1" x14ac:dyDescent="0.25">
      <c r="A141" s="83"/>
      <c r="B141" s="83"/>
      <c r="C141" s="86"/>
      <c r="D141" s="87" t="s">
        <v>537</v>
      </c>
      <c r="E141" s="87"/>
      <c r="F141" s="87"/>
      <c r="G141" s="87"/>
      <c r="H141" s="87"/>
      <c r="I141" s="87"/>
      <c r="J141" s="72"/>
      <c r="K141" s="83"/>
      <c r="L141" s="70"/>
      <c r="M141" s="72">
        <f>SUM(BD41:BD119)</f>
        <v>0</v>
      </c>
    </row>
    <row r="142" spans="1:13" ht="14" hidden="1" x14ac:dyDescent="0.25">
      <c r="A142" s="83"/>
      <c r="B142" s="83"/>
      <c r="C142" s="86"/>
      <c r="D142" s="87" t="s">
        <v>538</v>
      </c>
      <c r="E142" s="87"/>
      <c r="F142" s="87"/>
      <c r="G142" s="87"/>
      <c r="H142" s="87"/>
      <c r="I142" s="87"/>
      <c r="J142" s="72"/>
      <c r="K142" s="83"/>
      <c r="L142" s="70"/>
      <c r="M142" s="72"/>
    </row>
    <row r="143" spans="1:13" ht="14" hidden="1" x14ac:dyDescent="0.25">
      <c r="A143" s="83"/>
      <c r="B143" s="83"/>
      <c r="C143" s="86"/>
      <c r="D143" s="87" t="s">
        <v>538</v>
      </c>
      <c r="E143" s="87"/>
      <c r="F143" s="87"/>
      <c r="G143" s="87"/>
      <c r="H143" s="87"/>
      <c r="I143" s="87"/>
      <c r="J143" s="72"/>
      <c r="K143" s="83"/>
      <c r="L143" s="70"/>
      <c r="M143" s="72">
        <f>SUM(BQ41:BQ119)</f>
        <v>0</v>
      </c>
    </row>
    <row r="144" spans="1:13" ht="14" hidden="1" x14ac:dyDescent="0.25">
      <c r="A144" s="83"/>
      <c r="B144" s="83"/>
      <c r="C144" s="86"/>
      <c r="D144" s="87" t="s">
        <v>539</v>
      </c>
      <c r="E144" s="87"/>
      <c r="F144" s="87"/>
      <c r="G144" s="87"/>
      <c r="H144" s="87"/>
      <c r="I144" s="87"/>
      <c r="J144" s="72"/>
      <c r="K144" s="83"/>
      <c r="L144" s="70"/>
      <c r="M144" s="72">
        <f>SUM(BO41:BO119)</f>
        <v>0</v>
      </c>
    </row>
    <row r="145" spans="1:83" ht="14" x14ac:dyDescent="0.25">
      <c r="A145" s="88"/>
      <c r="B145" s="88"/>
      <c r="C145" s="89"/>
      <c r="D145" s="90" t="s">
        <v>540</v>
      </c>
      <c r="E145" s="90"/>
      <c r="F145" s="90"/>
      <c r="G145" s="90"/>
      <c r="H145" s="90"/>
      <c r="I145" s="90"/>
      <c r="J145" s="75"/>
      <c r="K145" s="88"/>
      <c r="L145" s="91"/>
      <c r="M145" s="75">
        <f>M121+M136+M137+M138+M143+M144</f>
        <v>26274.199999999997</v>
      </c>
    </row>
    <row r="146" spans="1:83" ht="14" x14ac:dyDescent="0.25">
      <c r="A146" s="83"/>
      <c r="B146" s="83"/>
      <c r="C146" s="86"/>
      <c r="D146" s="92" t="s">
        <v>541</v>
      </c>
      <c r="E146" s="87"/>
      <c r="F146" s="87"/>
      <c r="G146" s="87"/>
      <c r="H146" s="87"/>
      <c r="I146" s="87"/>
      <c r="J146" s="72"/>
      <c r="K146" s="83"/>
      <c r="L146" s="70"/>
      <c r="M146" s="72"/>
    </row>
    <row r="147" spans="1:83" ht="14" hidden="1" x14ac:dyDescent="0.25">
      <c r="A147" s="83"/>
      <c r="B147" s="83"/>
      <c r="C147" s="86"/>
      <c r="D147" s="87" t="s">
        <v>542</v>
      </c>
      <c r="E147" s="87"/>
      <c r="F147" s="87"/>
      <c r="G147" s="87"/>
      <c r="H147" s="87"/>
      <c r="I147" s="87"/>
      <c r="J147" s="72"/>
      <c r="K147" s="83"/>
      <c r="L147" s="70"/>
      <c r="M147" s="72">
        <f>SUM(AX41:AX119)</f>
        <v>0</v>
      </c>
    </row>
    <row r="148" spans="1:83" ht="14" hidden="1" x14ac:dyDescent="0.25">
      <c r="A148" s="83"/>
      <c r="B148" s="83"/>
      <c r="C148" s="86"/>
      <c r="D148" s="87" t="s">
        <v>543</v>
      </c>
      <c r="E148" s="87"/>
      <c r="F148" s="87"/>
      <c r="G148" s="87"/>
      <c r="H148" s="87"/>
      <c r="I148" s="87"/>
      <c r="J148" s="72"/>
      <c r="K148" s="83"/>
      <c r="L148" s="70"/>
      <c r="M148" s="72">
        <f>SUM(AY41:AY119)</f>
        <v>0</v>
      </c>
    </row>
    <row r="149" spans="1:83" ht="14" x14ac:dyDescent="0.25">
      <c r="A149" s="83"/>
      <c r="B149" s="83"/>
      <c r="C149" s="86"/>
      <c r="D149" s="87" t="s">
        <v>544</v>
      </c>
      <c r="E149" s="87"/>
      <c r="F149" s="87"/>
      <c r="G149" s="93"/>
      <c r="H149" s="74">
        <f>Source!F58</f>
        <v>24.5939646</v>
      </c>
      <c r="I149" s="83"/>
      <c r="J149" s="83"/>
      <c r="K149" s="83"/>
      <c r="L149" s="83"/>
      <c r="M149" s="83"/>
    </row>
    <row r="150" spans="1:83" ht="14" x14ac:dyDescent="0.25">
      <c r="A150" s="83"/>
      <c r="B150" s="83"/>
      <c r="C150" s="86"/>
      <c r="D150" s="87" t="s">
        <v>545</v>
      </c>
      <c r="E150" s="87"/>
      <c r="F150" s="87"/>
      <c r="G150" s="93"/>
      <c r="H150" s="74">
        <f>Source!F59</f>
        <v>1.5286025999999999</v>
      </c>
      <c r="I150" s="83"/>
      <c r="J150" s="83"/>
      <c r="K150" s="83"/>
      <c r="L150" s="83"/>
      <c r="M150" s="83"/>
    </row>
    <row r="153" spans="1:83" ht="16.5" x14ac:dyDescent="0.25">
      <c r="A153" s="62" t="s">
        <v>547</v>
      </c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</row>
    <row r="154" spans="1:83" ht="28" x14ac:dyDescent="0.25">
      <c r="A154" s="64" t="s">
        <v>120</v>
      </c>
      <c r="B154" s="64" t="s">
        <v>120</v>
      </c>
      <c r="C154" s="67" t="s">
        <v>548</v>
      </c>
      <c r="D154" s="67" t="str">
        <f>Source!G70</f>
        <v>Устройство постели при одном кабеле в траншее</v>
      </c>
      <c r="E154" s="68" t="str">
        <f>Source!H70</f>
        <v>100 м</v>
      </c>
      <c r="F154" s="70">
        <f>Source!K70</f>
        <v>0.68</v>
      </c>
      <c r="G154" s="70"/>
      <c r="H154" s="70">
        <f>Source!I70</f>
        <v>0.68</v>
      </c>
      <c r="I154" s="72"/>
      <c r="J154" s="71"/>
      <c r="K154" s="72"/>
      <c r="L154" s="71"/>
      <c r="M154" s="72"/>
    </row>
    <row r="155" spans="1:83" x14ac:dyDescent="0.25">
      <c r="D155" s="73" t="str">
        <f>"Объем: "&amp;Source!I70&amp;"=68/"&amp;"100"</f>
        <v>Объем: 0,68=68/100</v>
      </c>
    </row>
    <row r="156" spans="1:83" ht="14.5" x14ac:dyDescent="0.25">
      <c r="A156" s="66"/>
      <c r="B156" s="66"/>
      <c r="C156" s="70">
        <v>1</v>
      </c>
      <c r="D156" s="66" t="s">
        <v>499</v>
      </c>
      <c r="E156" s="68" t="s">
        <v>322</v>
      </c>
      <c r="F156" s="74"/>
      <c r="G156" s="70"/>
      <c r="H156" s="70">
        <f>Source!U70</f>
        <v>3.6040000000000001</v>
      </c>
      <c r="I156" s="70"/>
      <c r="J156" s="70"/>
      <c r="K156" s="70"/>
      <c r="L156" s="70"/>
      <c r="M156" s="75">
        <f>SUM(M157:M157)-SUMIF(CE157:CE157, 1, M157:M157)</f>
        <v>1752.7</v>
      </c>
    </row>
    <row r="157" spans="1:83" ht="28" x14ac:dyDescent="0.25">
      <c r="A157" s="67"/>
      <c r="B157" s="67"/>
      <c r="C157" s="67" t="s">
        <v>352</v>
      </c>
      <c r="D157" s="67" t="s">
        <v>353</v>
      </c>
      <c r="E157" s="68" t="s">
        <v>322</v>
      </c>
      <c r="F157" s="70">
        <v>5.3</v>
      </c>
      <c r="G157" s="70"/>
      <c r="H157" s="70">
        <f>SmtRes!CX16</f>
        <v>3.6040000000000001</v>
      </c>
      <c r="I157" s="72"/>
      <c r="J157" s="71"/>
      <c r="K157" s="72">
        <f>SmtRes!CZ16</f>
        <v>486.32</v>
      </c>
      <c r="L157" s="71"/>
      <c r="M157" s="72">
        <f>SmtRes!DI16</f>
        <v>1752.7</v>
      </c>
    </row>
    <row r="158" spans="1:83" ht="14.5" x14ac:dyDescent="0.25">
      <c r="A158" s="66"/>
      <c r="B158" s="66"/>
      <c r="C158" s="70">
        <v>2</v>
      </c>
      <c r="D158" s="66" t="s">
        <v>500</v>
      </c>
      <c r="E158" s="68"/>
      <c r="F158" s="74"/>
      <c r="G158" s="70"/>
      <c r="H158" s="70"/>
      <c r="I158" s="70"/>
      <c r="J158" s="70"/>
      <c r="K158" s="70"/>
      <c r="L158" s="70"/>
      <c r="M158" s="75">
        <f>SUM(M159:M161)-SUMIF(CE159:CE161, 1, M159:M161)</f>
        <v>1546.2800000000002</v>
      </c>
    </row>
    <row r="159" spans="1:83" ht="14.5" x14ac:dyDescent="0.25">
      <c r="A159" s="66"/>
      <c r="B159" s="66"/>
      <c r="C159" s="70"/>
      <c r="D159" s="66" t="s">
        <v>502</v>
      </c>
      <c r="E159" s="68" t="s">
        <v>322</v>
      </c>
      <c r="F159" s="74"/>
      <c r="G159" s="70"/>
      <c r="H159" s="70">
        <f>Source!V70</f>
        <v>2.6520000000000001</v>
      </c>
      <c r="I159" s="70"/>
      <c r="J159" s="70"/>
      <c r="K159" s="70"/>
      <c r="L159" s="70"/>
      <c r="M159" s="75">
        <f>SUMIF(CE160:CE161, 1, M160:M161)</f>
        <v>1263.57</v>
      </c>
      <c r="CE159">
        <v>1</v>
      </c>
    </row>
    <row r="160" spans="1:83" ht="28" x14ac:dyDescent="0.25">
      <c r="A160" s="67"/>
      <c r="B160" s="67"/>
      <c r="C160" s="67" t="s">
        <v>354</v>
      </c>
      <c r="D160" s="67" t="s">
        <v>356</v>
      </c>
      <c r="E160" s="68" t="s">
        <v>328</v>
      </c>
      <c r="F160" s="70">
        <v>3.9</v>
      </c>
      <c r="G160" s="70"/>
      <c r="H160" s="70">
        <f>SmtRes!CX18</f>
        <v>2.6520000000000001</v>
      </c>
      <c r="I160" s="72">
        <f>SmtRes!CZ18</f>
        <v>477.92</v>
      </c>
      <c r="J160" s="71">
        <f>SmtRes!AJ18</f>
        <v>1.22</v>
      </c>
      <c r="K160" s="72">
        <f>ROUND(I160*J160, 2)</f>
        <v>583.05999999999995</v>
      </c>
      <c r="L160" s="71"/>
      <c r="M160" s="72">
        <f>SmtRes!DG18</f>
        <v>1546.28</v>
      </c>
    </row>
    <row r="161" spans="1:83" ht="14.5" x14ac:dyDescent="0.25">
      <c r="A161" s="67"/>
      <c r="B161" s="67"/>
      <c r="C161" s="67" t="s">
        <v>344</v>
      </c>
      <c r="D161" s="76" t="s">
        <v>515</v>
      </c>
      <c r="E161" s="77" t="s">
        <v>322</v>
      </c>
      <c r="F161" s="78">
        <f>SmtRes!DO18*SmtRes!AT18</f>
        <v>3.9</v>
      </c>
      <c r="G161" s="78"/>
      <c r="H161" s="78">
        <f>ROUND(F161*H154, 7)</f>
        <v>2.6520000000000001</v>
      </c>
      <c r="I161" s="79"/>
      <c r="J161" s="80"/>
      <c r="K161" s="79">
        <f>ROUND(SmtRes!AG18/SmtRes!DO18, 2)</f>
        <v>476.46</v>
      </c>
      <c r="L161" s="80"/>
      <c r="M161" s="79">
        <f>SmtRes!DH18</f>
        <v>1263.57</v>
      </c>
      <c r="CE161">
        <v>1</v>
      </c>
    </row>
    <row r="162" spans="1:83" ht="14.5" x14ac:dyDescent="0.25">
      <c r="A162" s="67"/>
      <c r="B162" s="67"/>
      <c r="C162" s="67"/>
      <c r="D162" s="82" t="s">
        <v>503</v>
      </c>
      <c r="E162" s="68"/>
      <c r="F162" s="70"/>
      <c r="G162" s="70"/>
      <c r="H162" s="70"/>
      <c r="I162" s="72"/>
      <c r="J162" s="71"/>
      <c r="K162" s="72"/>
      <c r="L162" s="71"/>
      <c r="M162" s="72">
        <f>M156+M158+M159</f>
        <v>4562.55</v>
      </c>
    </row>
    <row r="163" spans="1:83" ht="42" x14ac:dyDescent="0.25">
      <c r="A163" s="64" t="s">
        <v>134</v>
      </c>
      <c r="B163" s="64" t="s">
        <v>134</v>
      </c>
      <c r="C163" s="67" t="str">
        <f>Source!F71</f>
        <v>421/пр_2020_п.75_пп.а</v>
      </c>
      <c r="D163" s="67" t="str">
        <f>Source!G71</f>
        <v>Сметная стоимость вспомогательных ненормируемых материальных ресурсов, не учтенная в сметной норме, 2%</v>
      </c>
      <c r="E163" s="68" t="str">
        <f>Source!H71</f>
        <v>%</v>
      </c>
      <c r="F163" s="70">
        <f>SmtRes!AT19</f>
        <v>2</v>
      </c>
      <c r="G163" s="70"/>
      <c r="H163" s="70">
        <f>Source!I71</f>
        <v>2</v>
      </c>
      <c r="I163" s="72"/>
      <c r="J163" s="71"/>
      <c r="K163" s="72"/>
      <c r="L163" s="71"/>
      <c r="M163" s="72">
        <f>Source!P71</f>
        <v>35.049999999999997</v>
      </c>
      <c r="AD163">
        <f>ROUND((Source!AT71/100)*((ROUND(0*Source!I71, 2)+ROUND(0*Source!I71, 2))), 2)</f>
        <v>0</v>
      </c>
      <c r="AE163">
        <f>ROUND((Source!AU71/100)*((ROUND(0*Source!I71, 2)+ROUND(0*Source!I71, 2))), 2)</f>
        <v>0</v>
      </c>
      <c r="AN163">
        <f>M163</f>
        <v>35.049999999999997</v>
      </c>
      <c r="AW163">
        <f>M163</f>
        <v>35.049999999999997</v>
      </c>
      <c r="AZ163">
        <f>Source!X71</f>
        <v>0</v>
      </c>
      <c r="BA163">
        <f>Source!Y71</f>
        <v>0</v>
      </c>
      <c r="CD163">
        <v>2</v>
      </c>
    </row>
    <row r="164" spans="1:83" ht="14.5" x14ac:dyDescent="0.25">
      <c r="A164" s="67"/>
      <c r="B164" s="67"/>
      <c r="C164" s="67"/>
      <c r="D164" s="67" t="s">
        <v>504</v>
      </c>
      <c r="E164" s="68"/>
      <c r="F164" s="70"/>
      <c r="G164" s="70"/>
      <c r="H164" s="70"/>
      <c r="I164" s="72"/>
      <c r="J164" s="71"/>
      <c r="K164" s="72"/>
      <c r="L164" s="71"/>
      <c r="M164" s="72">
        <f>SUM(AR154:AR167)+SUM(AS154:AS167)+SUM(AT154:AT167)+SUM(AU154:AU167)+SUM(AV154:AV167)</f>
        <v>3016.27</v>
      </c>
    </row>
    <row r="165" spans="1:83" ht="28" x14ac:dyDescent="0.25">
      <c r="A165" s="67"/>
      <c r="B165" s="67"/>
      <c r="C165" s="67" t="s">
        <v>128</v>
      </c>
      <c r="D165" s="67" t="s">
        <v>550</v>
      </c>
      <c r="E165" s="68" t="s">
        <v>133</v>
      </c>
      <c r="F165" s="70">
        <f>Source!BZ70</f>
        <v>97</v>
      </c>
      <c r="G165" s="70"/>
      <c r="H165" s="70">
        <f>Source!AT70</f>
        <v>97</v>
      </c>
      <c r="I165" s="72"/>
      <c r="J165" s="71"/>
      <c r="K165" s="72"/>
      <c r="L165" s="71"/>
      <c r="M165" s="72">
        <f>SUM(AZ154:AZ167)</f>
        <v>2925.78</v>
      </c>
    </row>
    <row r="166" spans="1:83" ht="28" x14ac:dyDescent="0.25">
      <c r="A166" s="76"/>
      <c r="B166" s="76"/>
      <c r="C166" s="76" t="s">
        <v>129</v>
      </c>
      <c r="D166" s="76" t="s">
        <v>551</v>
      </c>
      <c r="E166" s="77" t="s">
        <v>133</v>
      </c>
      <c r="F166" s="78">
        <f>Source!CA70</f>
        <v>51</v>
      </c>
      <c r="G166" s="78"/>
      <c r="H166" s="78">
        <f>Source!AU70</f>
        <v>51</v>
      </c>
      <c r="I166" s="79"/>
      <c r="J166" s="80"/>
      <c r="K166" s="79"/>
      <c r="L166" s="80"/>
      <c r="M166" s="79">
        <f>SUM(BA154:BA167)</f>
        <v>1538.3</v>
      </c>
    </row>
    <row r="167" spans="1:83" ht="14" x14ac:dyDescent="0.25">
      <c r="D167" s="84" t="s">
        <v>507</v>
      </c>
      <c r="E167" s="84"/>
      <c r="F167" s="84"/>
      <c r="G167" s="84"/>
      <c r="H167" s="84"/>
      <c r="I167" s="84"/>
      <c r="J167" s="85">
        <f>IF(F154&lt;&gt;0,L167/F154, 0)</f>
        <v>13326</v>
      </c>
      <c r="K167" s="85"/>
      <c r="L167" s="85">
        <f>M156+M158+M165+M166+M159+SUM(M163:M163)</f>
        <v>9061.68</v>
      </c>
      <c r="M167" s="85"/>
      <c r="AD167">
        <f>ROUND((Source!AT70/100)*((ROUND(SUMIF(SmtRes!AQ16:'SmtRes'!AQ19,"=1",SmtRes!AD16:'SmtRes'!AD19)*Source!I70, 2)+ROUND(SUMIF(SmtRes!AQ16:'SmtRes'!AQ19,"=1",SmtRes!AC16:'SmtRes'!AC19)*Source!I70, 2))), 2)</f>
        <v>635.04999999999995</v>
      </c>
      <c r="AE167">
        <f>ROUND((Source!AU70/100)*((ROUND(SUMIF(SmtRes!AQ16:'SmtRes'!AQ19,"=1",SmtRes!AD16:'SmtRes'!AD19)*Source!I70, 2)+ROUND(SUMIF(SmtRes!AQ16:'SmtRes'!AQ19,"=1",SmtRes!AC16:'SmtRes'!AC19)*Source!I70, 2))), 2)</f>
        <v>333.89</v>
      </c>
      <c r="AN167" s="81">
        <f>M156+M158+M165+M166+M159</f>
        <v>9026.630000000001</v>
      </c>
      <c r="AO167" s="81">
        <f>M158</f>
        <v>1546.2800000000002</v>
      </c>
      <c r="AQ167" t="s">
        <v>508</v>
      </c>
      <c r="AR167" s="81">
        <f>M156</f>
        <v>1752.7</v>
      </c>
      <c r="AT167" s="81">
        <f>M159</f>
        <v>1263.57</v>
      </c>
      <c r="AV167" t="s">
        <v>508</v>
      </c>
      <c r="AW167">
        <f>0</f>
        <v>0</v>
      </c>
      <c r="AZ167">
        <f>Source!X70</f>
        <v>2925.78</v>
      </c>
      <c r="BA167">
        <f>Source!Y70</f>
        <v>1538.3</v>
      </c>
      <c r="CD167">
        <v>2</v>
      </c>
    </row>
    <row r="168" spans="1:83" ht="28" x14ac:dyDescent="0.25">
      <c r="A168" s="64" t="s">
        <v>139</v>
      </c>
      <c r="B168" s="64" t="s">
        <v>139</v>
      </c>
      <c r="C168" s="67" t="s">
        <v>552</v>
      </c>
      <c r="D168" s="67" t="str">
        <f>Source!G72</f>
        <v>На каждый последующий кабель добавлять к норме 08-02-142-01</v>
      </c>
      <c r="E168" s="68" t="str">
        <f>Source!H72</f>
        <v>100 м</v>
      </c>
      <c r="F168" s="70">
        <f>Source!K72</f>
        <v>0.68</v>
      </c>
      <c r="G168" s="70"/>
      <c r="H168" s="70">
        <f>Source!I72</f>
        <v>0.68</v>
      </c>
      <c r="I168" s="72"/>
      <c r="J168" s="71"/>
      <c r="K168" s="72"/>
      <c r="L168" s="71"/>
      <c r="M168" s="72"/>
    </row>
    <row r="169" spans="1:83" x14ac:dyDescent="0.25">
      <c r="D169" s="73" t="str">
        <f>"Объем: "&amp;Source!I72&amp;"=68/"&amp;"100"</f>
        <v>Объем: 0,68=68/100</v>
      </c>
    </row>
    <row r="170" spans="1:83" ht="14.5" x14ac:dyDescent="0.25">
      <c r="A170" s="66"/>
      <c r="B170" s="66"/>
      <c r="C170" s="70">
        <v>1</v>
      </c>
      <c r="D170" s="66" t="s">
        <v>499</v>
      </c>
      <c r="E170" s="68" t="s">
        <v>322</v>
      </c>
      <c r="F170" s="74"/>
      <c r="G170" s="70"/>
      <c r="H170" s="70">
        <f>Source!U72</f>
        <v>1.3532</v>
      </c>
      <c r="I170" s="70"/>
      <c r="J170" s="70"/>
      <c r="K170" s="70"/>
      <c r="L170" s="70"/>
      <c r="M170" s="75">
        <f>SUM(M171:M171)-SUMIF(CE171:CE171, 1, M171:M171)</f>
        <v>658.09</v>
      </c>
    </row>
    <row r="171" spans="1:83" ht="14.5" x14ac:dyDescent="0.25">
      <c r="A171" s="67"/>
      <c r="B171" s="67"/>
      <c r="C171" s="67" t="s">
        <v>352</v>
      </c>
      <c r="D171" s="67" t="s">
        <v>357</v>
      </c>
      <c r="E171" s="68" t="s">
        <v>322</v>
      </c>
      <c r="F171" s="70">
        <v>1.99</v>
      </c>
      <c r="G171" s="70"/>
      <c r="H171" s="70">
        <f>SmtRes!CX20</f>
        <v>1.3532</v>
      </c>
      <c r="I171" s="72"/>
      <c r="J171" s="71"/>
      <c r="K171" s="72">
        <f>SmtRes!CZ20</f>
        <v>486.32</v>
      </c>
      <c r="L171" s="71"/>
      <c r="M171" s="72">
        <f>SmtRes!DI20</f>
        <v>658.09</v>
      </c>
    </row>
    <row r="172" spans="1:83" ht="14.5" x14ac:dyDescent="0.25">
      <c r="A172" s="66"/>
      <c r="B172" s="66"/>
      <c r="C172" s="70">
        <v>2</v>
      </c>
      <c r="D172" s="66" t="s">
        <v>500</v>
      </c>
      <c r="E172" s="68"/>
      <c r="F172" s="74"/>
      <c r="G172" s="70"/>
      <c r="H172" s="70"/>
      <c r="I172" s="70"/>
      <c r="J172" s="70"/>
      <c r="K172" s="70"/>
      <c r="L172" s="70"/>
      <c r="M172" s="75">
        <f>SUM(M173:M175)-SUMIF(CE173:CE175, 1, M173:M175)</f>
        <v>31.720000000000006</v>
      </c>
    </row>
    <row r="173" spans="1:83" ht="14.5" x14ac:dyDescent="0.25">
      <c r="A173" s="66"/>
      <c r="B173" s="66"/>
      <c r="C173" s="70"/>
      <c r="D173" s="66" t="s">
        <v>502</v>
      </c>
      <c r="E173" s="68" t="s">
        <v>322</v>
      </c>
      <c r="F173" s="74"/>
      <c r="G173" s="70"/>
      <c r="H173" s="70">
        <f>Source!V72</f>
        <v>5.4399999999999997E-2</v>
      </c>
      <c r="I173" s="70"/>
      <c r="J173" s="70"/>
      <c r="K173" s="70"/>
      <c r="L173" s="70"/>
      <c r="M173" s="75">
        <f>SUMIF(CE174:CE175, 1, M174:M175)</f>
        <v>27.06</v>
      </c>
      <c r="CE173">
        <v>1</v>
      </c>
    </row>
    <row r="174" spans="1:83" ht="28" x14ac:dyDescent="0.25">
      <c r="A174" s="67"/>
      <c r="B174" s="67"/>
      <c r="C174" s="67" t="s">
        <v>354</v>
      </c>
      <c r="D174" s="67" t="s">
        <v>356</v>
      </c>
      <c r="E174" s="68" t="s">
        <v>328</v>
      </c>
      <c r="F174" s="70">
        <v>0.08</v>
      </c>
      <c r="G174" s="70"/>
      <c r="H174" s="70">
        <f>SmtRes!CX22</f>
        <v>5.4399999999999997E-2</v>
      </c>
      <c r="I174" s="72">
        <f>SmtRes!CZ22</f>
        <v>477.92</v>
      </c>
      <c r="J174" s="71">
        <f>SmtRes!AJ22</f>
        <v>1.22</v>
      </c>
      <c r="K174" s="72">
        <f>ROUND(I174*J174, 2)</f>
        <v>583.05999999999995</v>
      </c>
      <c r="L174" s="71"/>
      <c r="M174" s="72">
        <f>SmtRes!DG22</f>
        <v>31.72</v>
      </c>
    </row>
    <row r="175" spans="1:83" ht="14.5" x14ac:dyDescent="0.25">
      <c r="A175" s="67"/>
      <c r="B175" s="67"/>
      <c r="C175" s="67" t="s">
        <v>344</v>
      </c>
      <c r="D175" s="76" t="s">
        <v>515</v>
      </c>
      <c r="E175" s="77" t="s">
        <v>322</v>
      </c>
      <c r="F175" s="78">
        <f>SmtRes!DO22*SmtRes!AT22</f>
        <v>0.08</v>
      </c>
      <c r="G175" s="78"/>
      <c r="H175" s="78">
        <f>ROUND(F175*H168, 7)</f>
        <v>5.4399999999999997E-2</v>
      </c>
      <c r="I175" s="79"/>
      <c r="J175" s="80"/>
      <c r="K175" s="79">
        <f>ROUND(SmtRes!AG22/SmtRes!DO22, 2)</f>
        <v>497.46</v>
      </c>
      <c r="L175" s="80"/>
      <c r="M175" s="79">
        <f>SmtRes!DH22</f>
        <v>27.06</v>
      </c>
      <c r="CE175">
        <v>1</v>
      </c>
    </row>
    <row r="176" spans="1:83" ht="14.5" x14ac:dyDescent="0.25">
      <c r="A176" s="67"/>
      <c r="B176" s="67"/>
      <c r="C176" s="67"/>
      <c r="D176" s="82" t="s">
        <v>503</v>
      </c>
      <c r="E176" s="68"/>
      <c r="F176" s="70"/>
      <c r="G176" s="70"/>
      <c r="H176" s="70"/>
      <c r="I176" s="72"/>
      <c r="J176" s="71"/>
      <c r="K176" s="72"/>
      <c r="L176" s="71"/>
      <c r="M176" s="72">
        <f>M170+M172+M173</f>
        <v>716.87</v>
      </c>
    </row>
    <row r="177" spans="1:83" ht="42" x14ac:dyDescent="0.25">
      <c r="A177" s="64" t="s">
        <v>147</v>
      </c>
      <c r="B177" s="64" t="s">
        <v>147</v>
      </c>
      <c r="C177" s="67" t="str">
        <f>Source!F73</f>
        <v>421/пр_2020_п.75_пп.а</v>
      </c>
      <c r="D177" s="67" t="str">
        <f>Source!G73</f>
        <v>Сметная стоимость вспомогательных ненормируемых материальных ресурсов, не учтенная в сметной норме, 2%</v>
      </c>
      <c r="E177" s="68" t="str">
        <f>Source!H73</f>
        <v>%</v>
      </c>
      <c r="F177" s="70">
        <f>SmtRes!AT23</f>
        <v>2</v>
      </c>
      <c r="G177" s="70"/>
      <c r="H177" s="70">
        <f>Source!I73</f>
        <v>2</v>
      </c>
      <c r="I177" s="72"/>
      <c r="J177" s="71"/>
      <c r="K177" s="72"/>
      <c r="L177" s="71"/>
      <c r="M177" s="72">
        <f>Source!P73</f>
        <v>13.16</v>
      </c>
      <c r="AD177">
        <f>ROUND((Source!AT73/100)*((ROUND(0*Source!I73, 2)+ROUND(0*Source!I73, 2))), 2)</f>
        <v>0</v>
      </c>
      <c r="AE177">
        <f>ROUND((Source!AU73/100)*((ROUND(0*Source!I73, 2)+ROUND(0*Source!I73, 2))), 2)</f>
        <v>0</v>
      </c>
      <c r="AN177">
        <f>M177</f>
        <v>13.16</v>
      </c>
      <c r="AW177">
        <f>M177</f>
        <v>13.16</v>
      </c>
      <c r="AZ177">
        <f>Source!X73</f>
        <v>0</v>
      </c>
      <c r="BA177">
        <f>Source!Y73</f>
        <v>0</v>
      </c>
      <c r="CD177">
        <v>2</v>
      </c>
    </row>
    <row r="178" spans="1:83" ht="14.5" x14ac:dyDescent="0.25">
      <c r="A178" s="67"/>
      <c r="B178" s="67"/>
      <c r="C178" s="67"/>
      <c r="D178" s="67" t="s">
        <v>504</v>
      </c>
      <c r="E178" s="68"/>
      <c r="F178" s="70"/>
      <c r="G178" s="70"/>
      <c r="H178" s="70"/>
      <c r="I178" s="72"/>
      <c r="J178" s="71"/>
      <c r="K178" s="72"/>
      <c r="L178" s="71"/>
      <c r="M178" s="72">
        <f>SUM(AR168:AR181)+SUM(AS168:AS181)+SUM(AT168:AT181)+SUM(AU168:AU181)+SUM(AV168:AV181)</f>
        <v>685.15</v>
      </c>
    </row>
    <row r="179" spans="1:83" ht="28" x14ac:dyDescent="0.25">
      <c r="A179" s="67"/>
      <c r="B179" s="67"/>
      <c r="C179" s="67" t="s">
        <v>128</v>
      </c>
      <c r="D179" s="67" t="s">
        <v>550</v>
      </c>
      <c r="E179" s="68" t="s">
        <v>133</v>
      </c>
      <c r="F179" s="70">
        <f>Source!BZ72</f>
        <v>97</v>
      </c>
      <c r="G179" s="70"/>
      <c r="H179" s="70">
        <f>Source!AT72</f>
        <v>97</v>
      </c>
      <c r="I179" s="72"/>
      <c r="J179" s="71"/>
      <c r="K179" s="72"/>
      <c r="L179" s="71"/>
      <c r="M179" s="72">
        <f>SUM(AZ168:AZ181)</f>
        <v>664.6</v>
      </c>
    </row>
    <row r="180" spans="1:83" ht="28" x14ac:dyDescent="0.25">
      <c r="A180" s="76"/>
      <c r="B180" s="76"/>
      <c r="C180" s="76" t="s">
        <v>129</v>
      </c>
      <c r="D180" s="76" t="s">
        <v>551</v>
      </c>
      <c r="E180" s="77" t="s">
        <v>133</v>
      </c>
      <c r="F180" s="78">
        <f>Source!CA72</f>
        <v>51</v>
      </c>
      <c r="G180" s="78"/>
      <c r="H180" s="78">
        <f>Source!AU72</f>
        <v>51</v>
      </c>
      <c r="I180" s="79"/>
      <c r="J180" s="80"/>
      <c r="K180" s="79"/>
      <c r="L180" s="80"/>
      <c r="M180" s="79">
        <f>SUM(BA168:BA181)</f>
        <v>349.43</v>
      </c>
    </row>
    <row r="181" spans="1:83" ht="14" x14ac:dyDescent="0.25">
      <c r="D181" s="84" t="s">
        <v>507</v>
      </c>
      <c r="E181" s="84"/>
      <c r="F181" s="84"/>
      <c r="G181" s="84"/>
      <c r="H181" s="84"/>
      <c r="I181" s="84"/>
      <c r="J181" s="85">
        <f>IF(F168&lt;&gt;0,L181/F168, 0)</f>
        <v>2564.794117647059</v>
      </c>
      <c r="K181" s="85"/>
      <c r="L181" s="85">
        <f>M170+M172+M179+M180+M173+SUM(M177:M177)</f>
        <v>1744.0600000000002</v>
      </c>
      <c r="M181" s="85"/>
      <c r="AD181">
        <f>ROUND((Source!AT72/100)*((ROUND(SUMIF(SmtRes!AQ20:'SmtRes'!AQ23,"=1",SmtRes!AD20:'SmtRes'!AD23)*Source!I72, 2)+ROUND(SUMIF(SmtRes!AQ20:'SmtRes'!AQ23,"=1",SmtRes!AC20:'SmtRes'!AC23)*Source!I72, 2))), 2)</f>
        <v>648.9</v>
      </c>
      <c r="AE181">
        <f>ROUND((Source!AU72/100)*((ROUND(SUMIF(SmtRes!AQ20:'SmtRes'!AQ23,"=1",SmtRes!AD20:'SmtRes'!AD23)*Source!I72, 2)+ROUND(SUMIF(SmtRes!AQ20:'SmtRes'!AQ23,"=1",SmtRes!AC20:'SmtRes'!AC23)*Source!I72, 2))), 2)</f>
        <v>341.17</v>
      </c>
      <c r="AN181" s="81">
        <f>M170+M172+M179+M180+M173</f>
        <v>1730.9</v>
      </c>
      <c r="AO181" s="81">
        <f>M172</f>
        <v>31.720000000000006</v>
      </c>
      <c r="AQ181" t="s">
        <v>508</v>
      </c>
      <c r="AR181" s="81">
        <f>M170</f>
        <v>658.09</v>
      </c>
      <c r="AT181" s="81">
        <f>M173</f>
        <v>27.06</v>
      </c>
      <c r="AV181" t="s">
        <v>508</v>
      </c>
      <c r="AW181">
        <f>0</f>
        <v>0</v>
      </c>
      <c r="AZ181">
        <f>Source!X72</f>
        <v>664.6</v>
      </c>
      <c r="BA181">
        <f>Source!Y72</f>
        <v>349.43</v>
      </c>
      <c r="CD181">
        <v>2</v>
      </c>
    </row>
    <row r="182" spans="1:83" ht="28" x14ac:dyDescent="0.25">
      <c r="A182" s="94" t="s">
        <v>152</v>
      </c>
      <c r="B182" s="94" t="s">
        <v>152</v>
      </c>
      <c r="C182" s="76" t="str">
        <f>Source!F74</f>
        <v>02.3.01.02-1104</v>
      </c>
      <c r="D182" s="76" t="str">
        <f>Source!G74</f>
        <v>Песок природный для строительных работ I класс, средний</v>
      </c>
      <c r="E182" s="77" t="str">
        <f>Source!H74</f>
        <v>м3</v>
      </c>
      <c r="F182" s="78">
        <f>Source!K74</f>
        <v>11.22</v>
      </c>
      <c r="G182" s="78"/>
      <c r="H182" s="78">
        <f>Source!I74</f>
        <v>11.22</v>
      </c>
      <c r="I182" s="79">
        <f>Source!AL74</f>
        <v>573.70000000000005</v>
      </c>
      <c r="J182" s="80">
        <f>IF(Source!BC74&lt;&gt; 0, Source!BC74, 1)</f>
        <v>1.33</v>
      </c>
      <c r="K182" s="79">
        <f>ROUND(I182*J182, 2)</f>
        <v>763.02</v>
      </c>
      <c r="L182" s="80"/>
      <c r="M182" s="79">
        <f>Source!P74</f>
        <v>8561.08</v>
      </c>
    </row>
    <row r="183" spans="1:83" ht="14" x14ac:dyDescent="0.25">
      <c r="D183" s="84" t="s">
        <v>507</v>
      </c>
      <c r="E183" s="84"/>
      <c r="F183" s="84"/>
      <c r="G183" s="84"/>
      <c r="H183" s="84"/>
      <c r="I183" s="84"/>
      <c r="J183" s="85">
        <f>IF(F182&lt;&gt;0,L183/F182, 0)</f>
        <v>763.01960784313724</v>
      </c>
      <c r="K183" s="85"/>
      <c r="L183" s="85">
        <f>M182</f>
        <v>8561.08</v>
      </c>
      <c r="M183" s="85"/>
      <c r="AD183">
        <f>ROUND((Source!AT74/100)*((ROUND(ROUND(Source!AO74,2)*Source!I74, 2)+ROUND(ROUND(Source!AN74,2)*Source!I74, 2))), 2)</f>
        <v>0</v>
      </c>
      <c r="AE183">
        <f>ROUND((Source!AU74/100)*((ROUND(ROUND(Source!AO74,2)*Source!I74, 2)+ROUND(ROUND(Source!AN74,2)*Source!I74, 2))), 2)</f>
        <v>0</v>
      </c>
      <c r="AN183" s="81">
        <f>M182</f>
        <v>8561.08</v>
      </c>
      <c r="AO183">
        <f>0</f>
        <v>0</v>
      </c>
      <c r="AQ183" t="s">
        <v>508</v>
      </c>
      <c r="AR183">
        <f>0</f>
        <v>0</v>
      </c>
      <c r="AT183">
        <f>0</f>
        <v>0</v>
      </c>
      <c r="AV183" t="s">
        <v>508</v>
      </c>
      <c r="AW183" s="81">
        <f>M182</f>
        <v>8561.08</v>
      </c>
      <c r="AZ183">
        <f>Source!X74</f>
        <v>0</v>
      </c>
      <c r="BA183">
        <f>Source!Y74</f>
        <v>0</v>
      </c>
      <c r="CD183">
        <v>1</v>
      </c>
    </row>
    <row r="184" spans="1:83" ht="28" x14ac:dyDescent="0.25">
      <c r="A184" s="64" t="s">
        <v>159</v>
      </c>
      <c r="B184" s="64" t="s">
        <v>159</v>
      </c>
      <c r="C184" s="67" t="s">
        <v>554</v>
      </c>
      <c r="D184" s="67" t="str">
        <f>Source!G75</f>
        <v>Кабель до 35 кВ в готовых траншеях без покрытий, масса 1 м: свыше 6 до 9 кг</v>
      </c>
      <c r="E184" s="68" t="str">
        <f>Source!H75</f>
        <v>100 м</v>
      </c>
      <c r="F184" s="70">
        <f>Source!K75</f>
        <v>1.3872</v>
      </c>
      <c r="G184" s="70"/>
      <c r="H184" s="70">
        <f>Source!I75</f>
        <v>1.3872</v>
      </c>
      <c r="I184" s="72"/>
      <c r="J184" s="71"/>
      <c r="K184" s="72"/>
      <c r="L184" s="71"/>
      <c r="M184" s="72"/>
    </row>
    <row r="185" spans="1:83" x14ac:dyDescent="0.25">
      <c r="D185" s="73" t="str">
        <f>"Объем: "&amp;Source!I75&amp;"=138,72/"&amp;"100"</f>
        <v>Объем: 1,3872=138,72/100</v>
      </c>
    </row>
    <row r="186" spans="1:83" ht="14.5" x14ac:dyDescent="0.25">
      <c r="A186" s="66"/>
      <c r="B186" s="66"/>
      <c r="C186" s="70">
        <v>1</v>
      </c>
      <c r="D186" s="66" t="s">
        <v>499</v>
      </c>
      <c r="E186" s="68" t="s">
        <v>322</v>
      </c>
      <c r="F186" s="74"/>
      <c r="G186" s="70"/>
      <c r="H186" s="70">
        <f>Source!U75</f>
        <v>24.414719999999999</v>
      </c>
      <c r="I186" s="70"/>
      <c r="J186" s="70"/>
      <c r="K186" s="70"/>
      <c r="L186" s="70"/>
      <c r="M186" s="75">
        <f>SUM(M187:M187)-SUMIF(CE187:CE187, 1, M187:M187)</f>
        <v>11873.37</v>
      </c>
    </row>
    <row r="187" spans="1:83" ht="28" x14ac:dyDescent="0.25">
      <c r="A187" s="67"/>
      <c r="B187" s="67"/>
      <c r="C187" s="67" t="s">
        <v>352</v>
      </c>
      <c r="D187" s="67" t="s">
        <v>353</v>
      </c>
      <c r="E187" s="68" t="s">
        <v>322</v>
      </c>
      <c r="F187" s="70">
        <v>17.600000000000001</v>
      </c>
      <c r="G187" s="70"/>
      <c r="H187" s="70">
        <f>SmtRes!CX24</f>
        <v>24.414719999999999</v>
      </c>
      <c r="I187" s="72"/>
      <c r="J187" s="71"/>
      <c r="K187" s="72">
        <f>SmtRes!CZ24</f>
        <v>486.32</v>
      </c>
      <c r="L187" s="71"/>
      <c r="M187" s="72">
        <f>SmtRes!DI24</f>
        <v>11873.37</v>
      </c>
    </row>
    <row r="188" spans="1:83" ht="14.5" x14ac:dyDescent="0.25">
      <c r="A188" s="66"/>
      <c r="B188" s="66"/>
      <c r="C188" s="70">
        <v>2</v>
      </c>
      <c r="D188" s="66" t="s">
        <v>500</v>
      </c>
      <c r="E188" s="68"/>
      <c r="F188" s="74"/>
      <c r="G188" s="70"/>
      <c r="H188" s="70"/>
      <c r="I188" s="70"/>
      <c r="J188" s="70"/>
      <c r="K188" s="70"/>
      <c r="L188" s="70"/>
      <c r="M188" s="75">
        <f>SUM(M189:M195)-SUMIF(CE189:CE195, 1, M189:M195)</f>
        <v>5862.9900000000016</v>
      </c>
    </row>
    <row r="189" spans="1:83" ht="14.5" x14ac:dyDescent="0.25">
      <c r="A189" s="66"/>
      <c r="B189" s="66"/>
      <c r="C189" s="70"/>
      <c r="D189" s="66" t="s">
        <v>502</v>
      </c>
      <c r="E189" s="68" t="s">
        <v>322</v>
      </c>
      <c r="F189" s="74"/>
      <c r="G189" s="70"/>
      <c r="H189" s="70">
        <f>Source!V75</f>
        <v>5.3823359999999996</v>
      </c>
      <c r="I189" s="70"/>
      <c r="J189" s="70"/>
      <c r="K189" s="70"/>
      <c r="L189" s="70"/>
      <c r="M189" s="75">
        <f>SUMIF(CE190:CE195, 1, M190:M195)</f>
        <v>3080.55</v>
      </c>
      <c r="CE189">
        <v>1</v>
      </c>
    </row>
    <row r="190" spans="1:83" ht="28" x14ac:dyDescent="0.25">
      <c r="A190" s="67"/>
      <c r="B190" s="67"/>
      <c r="C190" s="67" t="s">
        <v>358</v>
      </c>
      <c r="D190" s="67" t="s">
        <v>360</v>
      </c>
      <c r="E190" s="68" t="s">
        <v>328</v>
      </c>
      <c r="F190" s="70">
        <v>1.94</v>
      </c>
      <c r="G190" s="70"/>
      <c r="H190" s="70">
        <f>SmtRes!CX26</f>
        <v>2.6911679999999998</v>
      </c>
      <c r="I190" s="72"/>
      <c r="J190" s="71"/>
      <c r="K190" s="72">
        <f>SmtRes!CZ26</f>
        <v>1552.12</v>
      </c>
      <c r="L190" s="71"/>
      <c r="M190" s="72">
        <f>SmtRes!DG26</f>
        <v>4177.0200000000004</v>
      </c>
    </row>
    <row r="191" spans="1:83" ht="14.5" x14ac:dyDescent="0.25">
      <c r="A191" s="67"/>
      <c r="B191" s="67"/>
      <c r="C191" s="67" t="s">
        <v>348</v>
      </c>
      <c r="D191" s="67" t="s">
        <v>517</v>
      </c>
      <c r="E191" s="68" t="s">
        <v>322</v>
      </c>
      <c r="F191" s="70">
        <f>SmtRes!DO26*SmtRes!AT26</f>
        <v>1.94</v>
      </c>
      <c r="G191" s="70"/>
      <c r="H191" s="70">
        <f>ROUND(F191*H184, 7)</f>
        <v>2.6911679999999998</v>
      </c>
      <c r="I191" s="72"/>
      <c r="J191" s="71"/>
      <c r="K191" s="72">
        <f>ROUND(SmtRes!AG26/SmtRes!DO26, 2)</f>
        <v>668.23</v>
      </c>
      <c r="L191" s="71"/>
      <c r="M191" s="72">
        <f>SmtRes!DH26</f>
        <v>1798.32</v>
      </c>
      <c r="CE191">
        <v>1</v>
      </c>
    </row>
    <row r="192" spans="1:83" ht="28" x14ac:dyDescent="0.25">
      <c r="A192" s="67"/>
      <c r="B192" s="67"/>
      <c r="C192" s="67" t="s">
        <v>361</v>
      </c>
      <c r="D192" s="67" t="s">
        <v>363</v>
      </c>
      <c r="E192" s="68" t="s">
        <v>328</v>
      </c>
      <c r="F192" s="70">
        <v>3.97</v>
      </c>
      <c r="G192" s="70"/>
      <c r="H192" s="70">
        <f>SmtRes!CX27</f>
        <v>5.5071839999999996</v>
      </c>
      <c r="I192" s="72"/>
      <c r="J192" s="71"/>
      <c r="K192" s="72">
        <f>SmtRes!CZ27</f>
        <v>2.67</v>
      </c>
      <c r="L192" s="71"/>
      <c r="M192" s="72">
        <f>SmtRes!DG27</f>
        <v>14.7</v>
      </c>
    </row>
    <row r="193" spans="1:83" ht="28" x14ac:dyDescent="0.25">
      <c r="A193" s="67"/>
      <c r="B193" s="67"/>
      <c r="C193" s="67" t="s">
        <v>364</v>
      </c>
      <c r="D193" s="67" t="s">
        <v>366</v>
      </c>
      <c r="E193" s="68" t="s">
        <v>328</v>
      </c>
      <c r="F193" s="70">
        <v>3.97</v>
      </c>
      <c r="G193" s="70"/>
      <c r="H193" s="70">
        <f>SmtRes!CX28</f>
        <v>5.5071839999999996</v>
      </c>
      <c r="I193" s="72">
        <f>SmtRes!CZ28</f>
        <v>13.44</v>
      </c>
      <c r="J193" s="71">
        <f>SmtRes!AJ28</f>
        <v>1.38</v>
      </c>
      <c r="K193" s="72">
        <f>ROUND(I193*J193, 2)</f>
        <v>18.55</v>
      </c>
      <c r="L193" s="71"/>
      <c r="M193" s="72">
        <f>SmtRes!DG28</f>
        <v>102.16</v>
      </c>
    </row>
    <row r="194" spans="1:83" ht="28" x14ac:dyDescent="0.25">
      <c r="A194" s="67"/>
      <c r="B194" s="67"/>
      <c r="C194" s="67" t="s">
        <v>354</v>
      </c>
      <c r="D194" s="67" t="s">
        <v>356</v>
      </c>
      <c r="E194" s="68" t="s">
        <v>328</v>
      </c>
      <c r="F194" s="70">
        <v>1.94</v>
      </c>
      <c r="G194" s="70"/>
      <c r="H194" s="70">
        <f>SmtRes!CX29</f>
        <v>2.6911679999999998</v>
      </c>
      <c r="I194" s="72">
        <f>SmtRes!CZ29</f>
        <v>477.92</v>
      </c>
      <c r="J194" s="71">
        <f>SmtRes!AJ29</f>
        <v>1.22</v>
      </c>
      <c r="K194" s="72">
        <f>ROUND(I194*J194, 2)</f>
        <v>583.05999999999995</v>
      </c>
      <c r="L194" s="71"/>
      <c r="M194" s="72">
        <f>SmtRes!DG29</f>
        <v>1569.11</v>
      </c>
    </row>
    <row r="195" spans="1:83" ht="14.5" x14ac:dyDescent="0.25">
      <c r="A195" s="67"/>
      <c r="B195" s="67"/>
      <c r="C195" s="67" t="s">
        <v>344</v>
      </c>
      <c r="D195" s="67" t="s">
        <v>515</v>
      </c>
      <c r="E195" s="68" t="s">
        <v>322</v>
      </c>
      <c r="F195" s="70">
        <f>SmtRes!DO29*SmtRes!AT29</f>
        <v>1.94</v>
      </c>
      <c r="G195" s="70"/>
      <c r="H195" s="70">
        <f>ROUND(F195*H184, 7)</f>
        <v>2.6911679999999998</v>
      </c>
      <c r="I195" s="72"/>
      <c r="J195" s="71"/>
      <c r="K195" s="72">
        <f>ROUND(SmtRes!AG29/SmtRes!DO29, 2)</f>
        <v>476.46</v>
      </c>
      <c r="L195" s="71"/>
      <c r="M195" s="72">
        <f>SmtRes!DH29</f>
        <v>1282.23</v>
      </c>
      <c r="CE195">
        <v>1</v>
      </c>
    </row>
    <row r="196" spans="1:83" ht="14.5" x14ac:dyDescent="0.25">
      <c r="A196" s="66"/>
      <c r="B196" s="66"/>
      <c r="C196" s="70">
        <v>4</v>
      </c>
      <c r="D196" s="66" t="s">
        <v>555</v>
      </c>
      <c r="E196" s="68"/>
      <c r="F196" s="74"/>
      <c r="G196" s="70"/>
      <c r="H196" s="70"/>
      <c r="I196" s="70"/>
      <c r="J196" s="70"/>
      <c r="K196" s="70"/>
      <c r="L196" s="70"/>
      <c r="M196" s="75">
        <f>SUM(M197:M201)-SUMIF(CE197:CE201, 1, M197:M201)</f>
        <v>842.56</v>
      </c>
    </row>
    <row r="197" spans="1:83" ht="56" x14ac:dyDescent="0.25">
      <c r="A197" s="67"/>
      <c r="B197" s="67"/>
      <c r="C197" s="67" t="s">
        <v>367</v>
      </c>
      <c r="D197" s="67" t="s">
        <v>369</v>
      </c>
      <c r="E197" s="68" t="s">
        <v>370</v>
      </c>
      <c r="F197" s="70">
        <v>9.6000000000000002E-2</v>
      </c>
      <c r="G197" s="70"/>
      <c r="H197" s="70">
        <f>SmtRes!CX30</f>
        <v>0.13317119999999999</v>
      </c>
      <c r="I197" s="72">
        <f>SmtRes!CZ30</f>
        <v>37.71</v>
      </c>
      <c r="J197" s="71">
        <f>SmtRes!AI30</f>
        <v>1.53</v>
      </c>
      <c r="K197" s="72">
        <f>ROUND(I197*J197, 2)</f>
        <v>57.7</v>
      </c>
      <c r="L197" s="71"/>
      <c r="M197" s="72">
        <f>SmtRes!DF30</f>
        <v>7.68</v>
      </c>
    </row>
    <row r="198" spans="1:83" ht="42" x14ac:dyDescent="0.25">
      <c r="A198" s="67"/>
      <c r="B198" s="67"/>
      <c r="C198" s="67" t="s">
        <v>371</v>
      </c>
      <c r="D198" s="67" t="s">
        <v>373</v>
      </c>
      <c r="E198" s="68" t="s">
        <v>175</v>
      </c>
      <c r="F198" s="70">
        <v>1E-3</v>
      </c>
      <c r="G198" s="70"/>
      <c r="H198" s="70">
        <f>SmtRes!CX31</f>
        <v>1.3872000000000001E-3</v>
      </c>
      <c r="I198" s="72">
        <f>SmtRes!CZ31</f>
        <v>70310.45</v>
      </c>
      <c r="J198" s="71">
        <f>SmtRes!AI31</f>
        <v>0.84</v>
      </c>
      <c r="K198" s="72">
        <f>ROUND(I198*J198, 2)</f>
        <v>59060.78</v>
      </c>
      <c r="L198" s="71"/>
      <c r="M198" s="72">
        <f>SmtRes!DF31</f>
        <v>81.93</v>
      </c>
    </row>
    <row r="199" spans="1:83" ht="56" x14ac:dyDescent="0.25">
      <c r="A199" s="67"/>
      <c r="B199" s="67"/>
      <c r="C199" s="67" t="s">
        <v>173</v>
      </c>
      <c r="D199" s="67" t="s">
        <v>174</v>
      </c>
      <c r="E199" s="68" t="s">
        <v>175</v>
      </c>
      <c r="F199" s="70">
        <v>0.01</v>
      </c>
      <c r="G199" s="70"/>
      <c r="H199" s="70">
        <f>SmtRes!CX32</f>
        <v>1.3872000000000001E-2</v>
      </c>
      <c r="I199" s="72"/>
      <c r="J199" s="71"/>
      <c r="K199" s="72">
        <f>SmtRes!CZ32</f>
        <v>51057.599999999999</v>
      </c>
      <c r="L199" s="71"/>
      <c r="M199" s="72">
        <f>SmtRes!DF32</f>
        <v>708.27</v>
      </c>
    </row>
    <row r="200" spans="1:83" ht="28" x14ac:dyDescent="0.25">
      <c r="A200" s="67"/>
      <c r="B200" s="67"/>
      <c r="C200" s="67" t="s">
        <v>374</v>
      </c>
      <c r="D200" s="67" t="s">
        <v>376</v>
      </c>
      <c r="E200" s="68" t="s">
        <v>241</v>
      </c>
      <c r="F200" s="70">
        <v>0.25</v>
      </c>
      <c r="G200" s="70"/>
      <c r="H200" s="70">
        <f>SmtRes!CX33</f>
        <v>0.3468</v>
      </c>
      <c r="I200" s="72">
        <f>SmtRes!CZ33</f>
        <v>79.88</v>
      </c>
      <c r="J200" s="71">
        <f>SmtRes!AI33</f>
        <v>1.31</v>
      </c>
      <c r="K200" s="72">
        <f>ROUND(I200*J200, 2)</f>
        <v>104.64</v>
      </c>
      <c r="L200" s="71"/>
      <c r="M200" s="72">
        <f>SmtRes!DF33</f>
        <v>36.29</v>
      </c>
    </row>
    <row r="201" spans="1:83" ht="14.5" x14ac:dyDescent="0.25">
      <c r="A201" s="67"/>
      <c r="B201" s="67"/>
      <c r="C201" s="67" t="s">
        <v>377</v>
      </c>
      <c r="D201" s="76" t="s">
        <v>379</v>
      </c>
      <c r="E201" s="77" t="s">
        <v>175</v>
      </c>
      <c r="F201" s="78">
        <v>6.0000000000000002E-5</v>
      </c>
      <c r="G201" s="78"/>
      <c r="H201" s="78">
        <f>SmtRes!CX34</f>
        <v>8.3200000000000003E-5</v>
      </c>
      <c r="I201" s="79">
        <f>SmtRes!CZ34</f>
        <v>82698.14</v>
      </c>
      <c r="J201" s="80">
        <f>SmtRes!AI34</f>
        <v>1.22</v>
      </c>
      <c r="K201" s="79">
        <f>ROUND(I201*J201, 2)</f>
        <v>100891.73</v>
      </c>
      <c r="L201" s="80"/>
      <c r="M201" s="79">
        <f>SmtRes!DF34</f>
        <v>8.39</v>
      </c>
    </row>
    <row r="202" spans="1:83" ht="14.5" x14ac:dyDescent="0.25">
      <c r="A202" s="67"/>
      <c r="B202" s="67"/>
      <c r="C202" s="67"/>
      <c r="D202" s="82" t="s">
        <v>503</v>
      </c>
      <c r="E202" s="68"/>
      <c r="F202" s="70"/>
      <c r="G202" s="70"/>
      <c r="H202" s="70"/>
      <c r="I202" s="72"/>
      <c r="J202" s="71"/>
      <c r="K202" s="72"/>
      <c r="L202" s="71"/>
      <c r="M202" s="72">
        <f>M186+M188+M189+M196</f>
        <v>21659.47</v>
      </c>
    </row>
    <row r="203" spans="1:83" ht="42" x14ac:dyDescent="0.25">
      <c r="A203" s="64" t="s">
        <v>167</v>
      </c>
      <c r="B203" s="64" t="s">
        <v>167</v>
      </c>
      <c r="C203" s="67" t="str">
        <f>Source!F76</f>
        <v>421/пр_2020_п.75_пп.а</v>
      </c>
      <c r="D203" s="67" t="str">
        <f>Source!G76</f>
        <v>Сметная стоимость вспомогательных ненормируемых материальных ресурсов, не учтенная в сметной норме, 2%</v>
      </c>
      <c r="E203" s="68" t="str">
        <f>Source!H76</f>
        <v>%</v>
      </c>
      <c r="F203" s="70">
        <f>SmtRes!AT35</f>
        <v>2</v>
      </c>
      <c r="G203" s="70"/>
      <c r="H203" s="70">
        <f>Source!I76</f>
        <v>2</v>
      </c>
      <c r="I203" s="72"/>
      <c r="J203" s="71"/>
      <c r="K203" s="72"/>
      <c r="L203" s="71"/>
      <c r="M203" s="72">
        <f>Source!P76</f>
        <v>237.47</v>
      </c>
      <c r="AD203">
        <f>ROUND((Source!AT76/100)*((ROUND(0*Source!I76, 2)+ROUND(0*Source!I76, 2))), 2)</f>
        <v>0</v>
      </c>
      <c r="AE203">
        <f>ROUND((Source!AU76/100)*((ROUND(0*Source!I76, 2)+ROUND(0*Source!I76, 2))), 2)</f>
        <v>0</v>
      </c>
      <c r="AN203">
        <f>M203</f>
        <v>237.47</v>
      </c>
      <c r="AW203">
        <f>M203</f>
        <v>237.47</v>
      </c>
      <c r="AZ203">
        <f>Source!X76</f>
        <v>0</v>
      </c>
      <c r="BA203">
        <f>Source!Y76</f>
        <v>0</v>
      </c>
      <c r="CD203">
        <v>2</v>
      </c>
    </row>
    <row r="204" spans="1:83" ht="14.5" x14ac:dyDescent="0.25">
      <c r="A204" s="67"/>
      <c r="B204" s="67"/>
      <c r="C204" s="67"/>
      <c r="D204" s="67" t="s">
        <v>504</v>
      </c>
      <c r="E204" s="68"/>
      <c r="F204" s="70"/>
      <c r="G204" s="70"/>
      <c r="H204" s="70"/>
      <c r="I204" s="72"/>
      <c r="J204" s="71"/>
      <c r="K204" s="72"/>
      <c r="L204" s="71"/>
      <c r="M204" s="72">
        <f>SUM(AR184:AR207)+SUM(AS184:AS207)+SUM(AT184:AT207)+SUM(AU184:AU207)+SUM(AV184:AV207)</f>
        <v>14953.920000000002</v>
      </c>
    </row>
    <row r="205" spans="1:83" ht="28" x14ac:dyDescent="0.25">
      <c r="A205" s="67"/>
      <c r="B205" s="67"/>
      <c r="C205" s="67" t="s">
        <v>128</v>
      </c>
      <c r="D205" s="67" t="s">
        <v>550</v>
      </c>
      <c r="E205" s="68" t="s">
        <v>133</v>
      </c>
      <c r="F205" s="70">
        <f>Source!BZ75</f>
        <v>97</v>
      </c>
      <c r="G205" s="70"/>
      <c r="H205" s="70">
        <f>Source!AT75</f>
        <v>97</v>
      </c>
      <c r="I205" s="72"/>
      <c r="J205" s="71"/>
      <c r="K205" s="72"/>
      <c r="L205" s="71"/>
      <c r="M205" s="72">
        <f>SUM(AZ184:AZ207)</f>
        <v>14505.3</v>
      </c>
    </row>
    <row r="206" spans="1:83" ht="28" x14ac:dyDescent="0.25">
      <c r="A206" s="76"/>
      <c r="B206" s="76"/>
      <c r="C206" s="76" t="s">
        <v>129</v>
      </c>
      <c r="D206" s="76" t="s">
        <v>551</v>
      </c>
      <c r="E206" s="77" t="s">
        <v>133</v>
      </c>
      <c r="F206" s="78">
        <f>Source!CA75</f>
        <v>51</v>
      </c>
      <c r="G206" s="78"/>
      <c r="H206" s="78">
        <f>Source!AU75</f>
        <v>51</v>
      </c>
      <c r="I206" s="79"/>
      <c r="J206" s="80"/>
      <c r="K206" s="79"/>
      <c r="L206" s="80"/>
      <c r="M206" s="79">
        <f>SUM(BA184:BA207)</f>
        <v>7626.5</v>
      </c>
    </row>
    <row r="207" spans="1:83" ht="14" x14ac:dyDescent="0.25">
      <c r="D207" s="84" t="s">
        <v>507</v>
      </c>
      <c r="E207" s="84"/>
      <c r="F207" s="84"/>
      <c r="G207" s="84"/>
      <c r="H207" s="84"/>
      <c r="I207" s="84"/>
      <c r="J207" s="85">
        <f>IF(F184&lt;&gt;0,L207/F184, 0)</f>
        <v>31739.287773933105</v>
      </c>
      <c r="K207" s="85"/>
      <c r="L207" s="85">
        <f>M186+M188+M196+M205+M206+M189+SUM(M203:M203)</f>
        <v>44028.740000000005</v>
      </c>
      <c r="M207" s="85"/>
      <c r="AD207">
        <f>ROUND((Source!AT75/100)*((ROUND(SUMIF(SmtRes!AQ24:'SmtRes'!AQ35,"=1",SmtRes!AD24:'SmtRes'!AD35)*Source!I75, 2)+ROUND(SUMIF(SmtRes!AQ24:'SmtRes'!AQ35,"=1",SmtRes!AC24:'SmtRes'!AC35)*Source!I75, 2))), 2)</f>
        <v>2194.65</v>
      </c>
      <c r="AE207">
        <f>ROUND((Source!AU75/100)*((ROUND(SUMIF(SmtRes!AQ24:'SmtRes'!AQ35,"=1",SmtRes!AD24:'SmtRes'!AD35)*Source!I75, 2)+ROUND(SUMIF(SmtRes!AQ24:'SmtRes'!AQ35,"=1",SmtRes!AC24:'SmtRes'!AC35)*Source!I75, 2))), 2)</f>
        <v>1153.8900000000001</v>
      </c>
      <c r="AN207" s="81">
        <f>M186+M188+M196+M205+M206+M189</f>
        <v>43791.270000000004</v>
      </c>
      <c r="AO207" s="81">
        <f>M188</f>
        <v>5862.9900000000016</v>
      </c>
      <c r="AQ207" t="s">
        <v>508</v>
      </c>
      <c r="AR207" s="81">
        <f>M186</f>
        <v>11873.37</v>
      </c>
      <c r="AT207" s="81">
        <f>M189</f>
        <v>3080.55</v>
      </c>
      <c r="AV207" t="s">
        <v>508</v>
      </c>
      <c r="AW207" s="81">
        <f>M196</f>
        <v>842.56</v>
      </c>
      <c r="AZ207">
        <f>Source!X75</f>
        <v>14505.3</v>
      </c>
      <c r="BA207">
        <f>Source!Y75</f>
        <v>7626.5</v>
      </c>
      <c r="CD207">
        <v>2</v>
      </c>
    </row>
    <row r="208" spans="1:83" ht="56" x14ac:dyDescent="0.25">
      <c r="A208" s="64" t="s">
        <v>172</v>
      </c>
      <c r="B208" s="64" t="s">
        <v>172</v>
      </c>
      <c r="C208" s="67" t="s">
        <v>557</v>
      </c>
      <c r="D208" s="67" t="str">
        <f>Source!G77</f>
        <v>Заделка концевая в резиновой перчатке для 3-5-жильного кабеля напряжением: до 10 кВ, сечение одной жилы до 185 мм2</v>
      </c>
      <c r="E208" s="68" t="str">
        <f>Source!H77</f>
        <v>шт</v>
      </c>
      <c r="F208" s="70">
        <f>Source!K77</f>
        <v>2</v>
      </c>
      <c r="G208" s="70"/>
      <c r="H208" s="70">
        <f>Source!I77</f>
        <v>2</v>
      </c>
      <c r="I208" s="72"/>
      <c r="J208" s="71"/>
      <c r="K208" s="72"/>
      <c r="L208" s="71"/>
      <c r="M208" s="72"/>
    </row>
    <row r="209" spans="1:82" ht="14.5" x14ac:dyDescent="0.25">
      <c r="A209" s="66"/>
      <c r="B209" s="66"/>
      <c r="C209" s="70">
        <v>1</v>
      </c>
      <c r="D209" s="66" t="s">
        <v>499</v>
      </c>
      <c r="E209" s="68" t="s">
        <v>322</v>
      </c>
      <c r="F209" s="74"/>
      <c r="G209" s="70"/>
      <c r="H209" s="70">
        <f>Source!U77</f>
        <v>5.38</v>
      </c>
      <c r="I209" s="70"/>
      <c r="J209" s="70"/>
      <c r="K209" s="70"/>
      <c r="L209" s="70"/>
      <c r="M209" s="75">
        <f>SUM(M210:M210)-SUMIF(CE210:CE210, 1, M210:M210)</f>
        <v>2616.4</v>
      </c>
    </row>
    <row r="210" spans="1:82" ht="14.5" x14ac:dyDescent="0.25">
      <c r="A210" s="67"/>
      <c r="B210" s="67"/>
      <c r="C210" s="67" t="s">
        <v>352</v>
      </c>
      <c r="D210" s="67" t="s">
        <v>357</v>
      </c>
      <c r="E210" s="68" t="s">
        <v>322</v>
      </c>
      <c r="F210" s="70">
        <v>2.69</v>
      </c>
      <c r="G210" s="70"/>
      <c r="H210" s="70">
        <f>SmtRes!CX36</f>
        <v>5.38</v>
      </c>
      <c r="I210" s="72"/>
      <c r="J210" s="71"/>
      <c r="K210" s="72">
        <f>SmtRes!CZ36</f>
        <v>486.32</v>
      </c>
      <c r="L210" s="71"/>
      <c r="M210" s="72">
        <f>SmtRes!DI36</f>
        <v>2616.4</v>
      </c>
    </row>
    <row r="211" spans="1:82" ht="14.5" x14ac:dyDescent="0.25">
      <c r="A211" s="66"/>
      <c r="B211" s="66"/>
      <c r="C211" s="70">
        <v>4</v>
      </c>
      <c r="D211" s="66" t="s">
        <v>555</v>
      </c>
      <c r="E211" s="68"/>
      <c r="F211" s="74"/>
      <c r="G211" s="70"/>
      <c r="H211" s="70"/>
      <c r="I211" s="70"/>
      <c r="J211" s="70"/>
      <c r="K211" s="70"/>
      <c r="L211" s="70"/>
      <c r="M211" s="75">
        <f>SUM(M212:M215)-SUMIF(CE212:CE215, 1, M212:M215)</f>
        <v>228.12000000000003</v>
      </c>
    </row>
    <row r="212" spans="1:82" ht="14.5" x14ac:dyDescent="0.25">
      <c r="A212" s="67"/>
      <c r="B212" s="67"/>
      <c r="C212" s="67" t="s">
        <v>380</v>
      </c>
      <c r="D212" s="67" t="s">
        <v>382</v>
      </c>
      <c r="E212" s="68" t="s">
        <v>175</v>
      </c>
      <c r="F212" s="70">
        <v>8.0000000000000004E-4</v>
      </c>
      <c r="G212" s="70"/>
      <c r="H212" s="70">
        <f>SmtRes!CX37</f>
        <v>1.6000000000000001E-3</v>
      </c>
      <c r="I212" s="72">
        <f>SmtRes!CZ37</f>
        <v>116448.72</v>
      </c>
      <c r="J212" s="71">
        <f>SmtRes!AI37</f>
        <v>1.1100000000000001</v>
      </c>
      <c r="K212" s="72">
        <f>ROUND(I212*J212, 2)</f>
        <v>129258.08</v>
      </c>
      <c r="L212" s="71"/>
      <c r="M212" s="72">
        <f>SmtRes!DF37</f>
        <v>206.81</v>
      </c>
    </row>
    <row r="213" spans="1:82" ht="14.5" x14ac:dyDescent="0.25">
      <c r="A213" s="67"/>
      <c r="B213" s="67"/>
      <c r="C213" s="67" t="s">
        <v>383</v>
      </c>
      <c r="D213" s="67" t="s">
        <v>385</v>
      </c>
      <c r="E213" s="68" t="s">
        <v>175</v>
      </c>
      <c r="F213" s="70">
        <v>1.0000000000000001E-5</v>
      </c>
      <c r="G213" s="70"/>
      <c r="H213" s="70">
        <f>SmtRes!CX38</f>
        <v>2.0000000000000002E-5</v>
      </c>
      <c r="I213" s="72">
        <f>SmtRes!CZ38</f>
        <v>81827.199999999997</v>
      </c>
      <c r="J213" s="71">
        <f>SmtRes!AI38</f>
        <v>1.77</v>
      </c>
      <c r="K213" s="72">
        <f>ROUND(I213*J213, 2)</f>
        <v>144834.14000000001</v>
      </c>
      <c r="L213" s="71"/>
      <c r="M213" s="72">
        <f>SmtRes!DF38</f>
        <v>2.9</v>
      </c>
    </row>
    <row r="214" spans="1:82" ht="14.5" x14ac:dyDescent="0.25">
      <c r="A214" s="67"/>
      <c r="B214" s="67"/>
      <c r="C214" s="67" t="s">
        <v>386</v>
      </c>
      <c r="D214" s="67" t="s">
        <v>388</v>
      </c>
      <c r="E214" s="68" t="s">
        <v>241</v>
      </c>
      <c r="F214" s="70">
        <v>0.15</v>
      </c>
      <c r="G214" s="70"/>
      <c r="H214" s="70">
        <f>SmtRes!CX39</f>
        <v>0.3</v>
      </c>
      <c r="I214" s="72">
        <f>SmtRes!CZ39</f>
        <v>41.38</v>
      </c>
      <c r="J214" s="71">
        <f>SmtRes!AI39</f>
        <v>1.26</v>
      </c>
      <c r="K214" s="72">
        <f>ROUND(I214*J214, 2)</f>
        <v>52.14</v>
      </c>
      <c r="L214" s="71"/>
      <c r="M214" s="72">
        <f>SmtRes!DF39</f>
        <v>15.64</v>
      </c>
    </row>
    <row r="215" spans="1:82" ht="56" x14ac:dyDescent="0.25">
      <c r="A215" s="67"/>
      <c r="B215" s="67"/>
      <c r="C215" s="67" t="s">
        <v>367</v>
      </c>
      <c r="D215" s="76" t="s">
        <v>369</v>
      </c>
      <c r="E215" s="77" t="s">
        <v>370</v>
      </c>
      <c r="F215" s="78">
        <v>2.4E-2</v>
      </c>
      <c r="G215" s="78"/>
      <c r="H215" s="78">
        <f>SmtRes!CX40</f>
        <v>4.8000000000000001E-2</v>
      </c>
      <c r="I215" s="79">
        <f>SmtRes!CZ40</f>
        <v>37.71</v>
      </c>
      <c r="J215" s="80">
        <f>SmtRes!AI40</f>
        <v>1.53</v>
      </c>
      <c r="K215" s="79">
        <f>ROUND(I215*J215, 2)</f>
        <v>57.7</v>
      </c>
      <c r="L215" s="80"/>
      <c r="M215" s="79">
        <f>SmtRes!DF40</f>
        <v>2.77</v>
      </c>
    </row>
    <row r="216" spans="1:82" ht="14.5" x14ac:dyDescent="0.25">
      <c r="A216" s="67"/>
      <c r="B216" s="67"/>
      <c r="C216" s="67"/>
      <c r="D216" s="82" t="s">
        <v>503</v>
      </c>
      <c r="E216" s="68"/>
      <c r="F216" s="70"/>
      <c r="G216" s="70"/>
      <c r="H216" s="70"/>
      <c r="I216" s="72"/>
      <c r="J216" s="71"/>
      <c r="K216" s="72"/>
      <c r="L216" s="71"/>
      <c r="M216" s="72">
        <f>M209+M211</f>
        <v>2844.52</v>
      </c>
    </row>
    <row r="217" spans="1:82" ht="42" x14ac:dyDescent="0.25">
      <c r="A217" s="64" t="s">
        <v>177</v>
      </c>
      <c r="B217" s="64" t="s">
        <v>177</v>
      </c>
      <c r="C217" s="67" t="str">
        <f>Source!F78</f>
        <v>421/пр_2020_п.75_пп.а</v>
      </c>
      <c r="D217" s="67" t="str">
        <f>Source!G78</f>
        <v>Сметная стоимость вспомогательных ненормируемых материальных ресурсов, не учтенная в сметной норме, 2%</v>
      </c>
      <c r="E217" s="68" t="str">
        <f>Source!H78</f>
        <v>%</v>
      </c>
      <c r="F217" s="70">
        <f>SmtRes!AT41</f>
        <v>2</v>
      </c>
      <c r="G217" s="70"/>
      <c r="H217" s="70">
        <f>Source!I78</f>
        <v>2</v>
      </c>
      <c r="I217" s="72"/>
      <c r="J217" s="71"/>
      <c r="K217" s="72"/>
      <c r="L217" s="71"/>
      <c r="M217" s="72">
        <f>Source!P78</f>
        <v>52.33</v>
      </c>
      <c r="AD217">
        <f>ROUND((Source!AT78/100)*((ROUND(0*Source!I78, 2)+ROUND(0*Source!I78, 2))), 2)</f>
        <v>0</v>
      </c>
      <c r="AE217">
        <f>ROUND((Source!AU78/100)*((ROUND(0*Source!I78, 2)+ROUND(0*Source!I78, 2))), 2)</f>
        <v>0</v>
      </c>
      <c r="AN217">
        <f>M217</f>
        <v>52.33</v>
      </c>
      <c r="AW217">
        <f>M217</f>
        <v>52.33</v>
      </c>
      <c r="AZ217">
        <f>Source!X78</f>
        <v>0</v>
      </c>
      <c r="BA217">
        <f>Source!Y78</f>
        <v>0</v>
      </c>
      <c r="CD217">
        <v>2</v>
      </c>
    </row>
    <row r="218" spans="1:82" ht="14.5" x14ac:dyDescent="0.25">
      <c r="A218" s="67"/>
      <c r="B218" s="67"/>
      <c r="C218" s="67"/>
      <c r="D218" s="67" t="s">
        <v>504</v>
      </c>
      <c r="E218" s="68"/>
      <c r="F218" s="70"/>
      <c r="G218" s="70"/>
      <c r="H218" s="70"/>
      <c r="I218" s="72"/>
      <c r="J218" s="71"/>
      <c r="K218" s="72"/>
      <c r="L218" s="71"/>
      <c r="M218" s="72">
        <f>SUM(AR208:AR221)+SUM(AS208:AS221)+SUM(AT208:AT221)+SUM(AU208:AU221)+SUM(AV208:AV221)</f>
        <v>2616.4</v>
      </c>
    </row>
    <row r="219" spans="1:82" ht="28" x14ac:dyDescent="0.25">
      <c r="A219" s="67"/>
      <c r="B219" s="67"/>
      <c r="C219" s="67" t="s">
        <v>128</v>
      </c>
      <c r="D219" s="67" t="s">
        <v>550</v>
      </c>
      <c r="E219" s="68" t="s">
        <v>133</v>
      </c>
      <c r="F219" s="70">
        <f>Source!BZ77</f>
        <v>97</v>
      </c>
      <c r="G219" s="70"/>
      <c r="H219" s="70">
        <f>Source!AT77</f>
        <v>97</v>
      </c>
      <c r="I219" s="72"/>
      <c r="J219" s="71"/>
      <c r="K219" s="72"/>
      <c r="L219" s="71"/>
      <c r="M219" s="72">
        <f>SUM(AZ208:AZ221)</f>
        <v>2537.91</v>
      </c>
    </row>
    <row r="220" spans="1:82" ht="28" x14ac:dyDescent="0.25">
      <c r="A220" s="76"/>
      <c r="B220" s="76"/>
      <c r="C220" s="76" t="s">
        <v>129</v>
      </c>
      <c r="D220" s="76" t="s">
        <v>551</v>
      </c>
      <c r="E220" s="77" t="s">
        <v>133</v>
      </c>
      <c r="F220" s="78">
        <f>Source!CA77</f>
        <v>51</v>
      </c>
      <c r="G220" s="78"/>
      <c r="H220" s="78">
        <f>Source!AU77</f>
        <v>51</v>
      </c>
      <c r="I220" s="79"/>
      <c r="J220" s="80"/>
      <c r="K220" s="79"/>
      <c r="L220" s="80"/>
      <c r="M220" s="79">
        <f>SUM(BA208:BA221)</f>
        <v>1334.36</v>
      </c>
    </row>
    <row r="221" spans="1:82" ht="14" x14ac:dyDescent="0.25">
      <c r="D221" s="84" t="s">
        <v>507</v>
      </c>
      <c r="E221" s="84"/>
      <c r="F221" s="84"/>
      <c r="G221" s="84"/>
      <c r="H221" s="84"/>
      <c r="I221" s="84"/>
      <c r="J221" s="85">
        <f>IF(F208&lt;&gt;0,L221/F208, 0)</f>
        <v>3384.56</v>
      </c>
      <c r="K221" s="85"/>
      <c r="L221" s="85">
        <f>M209+M211+M219+M220+SUM(M217:M217)</f>
        <v>6769.12</v>
      </c>
      <c r="M221" s="85"/>
      <c r="AD221">
        <f>ROUND((Source!AT77/100)*((ROUND(SUMIF(SmtRes!AQ36:'SmtRes'!AQ41,"=1",SmtRes!AD36:'SmtRes'!AD41)*Source!I77, 2)+ROUND(SUMIF(SmtRes!AQ36:'SmtRes'!AQ41,"=1",SmtRes!AC36:'SmtRes'!AC41)*Source!I77, 2))), 2)</f>
        <v>943.46</v>
      </c>
      <c r="AE221">
        <f>ROUND((Source!AU77/100)*((ROUND(SUMIF(SmtRes!AQ36:'SmtRes'!AQ41,"=1",SmtRes!AD36:'SmtRes'!AD41)*Source!I77, 2)+ROUND(SUMIF(SmtRes!AQ36:'SmtRes'!AQ41,"=1",SmtRes!AC36:'SmtRes'!AC41)*Source!I77, 2))), 2)</f>
        <v>496.05</v>
      </c>
      <c r="AN221" s="81">
        <f>M209+M211+M219+M220</f>
        <v>6716.79</v>
      </c>
      <c r="AO221">
        <f>0</f>
        <v>0</v>
      </c>
      <c r="AQ221" t="s">
        <v>508</v>
      </c>
      <c r="AR221" s="81">
        <f>M209</f>
        <v>2616.4</v>
      </c>
      <c r="AT221">
        <f>0</f>
        <v>0</v>
      </c>
      <c r="AV221" t="s">
        <v>508</v>
      </c>
      <c r="AW221" s="81">
        <f>M211</f>
        <v>228.12000000000003</v>
      </c>
      <c r="AZ221">
        <f>Source!X77</f>
        <v>2537.91</v>
      </c>
      <c r="BA221">
        <f>Source!Y77</f>
        <v>1334.36</v>
      </c>
      <c r="CD221">
        <v>2</v>
      </c>
    </row>
    <row r="222" spans="1:82" ht="28" x14ac:dyDescent="0.25">
      <c r="A222" s="64" t="s">
        <v>181</v>
      </c>
      <c r="B222" s="64" t="s">
        <v>181</v>
      </c>
      <c r="C222" s="67" t="s">
        <v>559</v>
      </c>
      <c r="D222" s="67" t="str">
        <f>Source!G79</f>
        <v>Покрытие кабеля, проложенного в траншее: лентой сигнальной</v>
      </c>
      <c r="E222" s="68" t="str">
        <f>Source!H79</f>
        <v>100 м</v>
      </c>
      <c r="F222" s="70">
        <f>Source!K79</f>
        <v>0.68</v>
      </c>
      <c r="G222" s="70"/>
      <c r="H222" s="70">
        <f>Source!I79</f>
        <v>0.68</v>
      </c>
      <c r="I222" s="72"/>
      <c r="J222" s="71"/>
      <c r="K222" s="72"/>
      <c r="L222" s="71"/>
      <c r="M222" s="72"/>
    </row>
    <row r="223" spans="1:82" x14ac:dyDescent="0.25">
      <c r="D223" s="73" t="str">
        <f>"Объем: "&amp;Source!I79&amp;"=68/"&amp;"100"</f>
        <v>Объем: 0,68=68/100</v>
      </c>
    </row>
    <row r="224" spans="1:82" ht="14.5" x14ac:dyDescent="0.25">
      <c r="A224" s="66"/>
      <c r="B224" s="66"/>
      <c r="C224" s="70">
        <v>1</v>
      </c>
      <c r="D224" s="66" t="s">
        <v>499</v>
      </c>
      <c r="E224" s="68" t="s">
        <v>322</v>
      </c>
      <c r="F224" s="74"/>
      <c r="G224" s="70"/>
      <c r="H224" s="70">
        <f>Source!U79</f>
        <v>0.32640000000000002</v>
      </c>
      <c r="I224" s="70"/>
      <c r="J224" s="70"/>
      <c r="K224" s="70"/>
      <c r="L224" s="70"/>
      <c r="M224" s="75">
        <f>SUM(M225:M225)-SUMIF(CE225:CE225, 1, M225:M225)</f>
        <v>135.71</v>
      </c>
    </row>
    <row r="225" spans="1:83" ht="14.5" x14ac:dyDescent="0.25">
      <c r="A225" s="67"/>
      <c r="B225" s="67"/>
      <c r="C225" s="67" t="s">
        <v>389</v>
      </c>
      <c r="D225" s="67" t="s">
        <v>390</v>
      </c>
      <c r="E225" s="68" t="s">
        <v>322</v>
      </c>
      <c r="F225" s="70">
        <v>0.48</v>
      </c>
      <c r="G225" s="70"/>
      <c r="H225" s="70">
        <f>SmtRes!CX42</f>
        <v>0.32640000000000002</v>
      </c>
      <c r="I225" s="72"/>
      <c r="J225" s="71"/>
      <c r="K225" s="72">
        <f>SmtRes!CZ42</f>
        <v>415.79</v>
      </c>
      <c r="L225" s="71"/>
      <c r="M225" s="72">
        <f>SmtRes!DI42</f>
        <v>135.71</v>
      </c>
    </row>
    <row r="226" spans="1:83" ht="14.5" x14ac:dyDescent="0.25">
      <c r="A226" s="66"/>
      <c r="B226" s="66"/>
      <c r="C226" s="70">
        <v>2</v>
      </c>
      <c r="D226" s="66" t="s">
        <v>500</v>
      </c>
      <c r="E226" s="68"/>
      <c r="F226" s="74"/>
      <c r="G226" s="70"/>
      <c r="H226" s="70"/>
      <c r="I226" s="70"/>
      <c r="J226" s="70"/>
      <c r="K226" s="70"/>
      <c r="L226" s="70"/>
      <c r="M226" s="75">
        <f>SUM(M227:M229)-SUMIF(CE227:CE229, 1, M227:M229)</f>
        <v>7.93</v>
      </c>
    </row>
    <row r="227" spans="1:83" ht="14.5" x14ac:dyDescent="0.25">
      <c r="A227" s="66"/>
      <c r="B227" s="66"/>
      <c r="C227" s="70"/>
      <c r="D227" s="66" t="s">
        <v>502</v>
      </c>
      <c r="E227" s="68" t="s">
        <v>322</v>
      </c>
      <c r="F227" s="74"/>
      <c r="G227" s="70"/>
      <c r="H227" s="70">
        <f>Source!V79</f>
        <v>1.3599999999999999E-2</v>
      </c>
      <c r="I227" s="70"/>
      <c r="J227" s="70"/>
      <c r="K227" s="70"/>
      <c r="L227" s="70"/>
      <c r="M227" s="75">
        <f>SUMIF(CE228:CE229, 1, M228:M229)</f>
        <v>6.91</v>
      </c>
      <c r="CE227">
        <v>1</v>
      </c>
    </row>
    <row r="228" spans="1:83" ht="28" x14ac:dyDescent="0.25">
      <c r="A228" s="67"/>
      <c r="B228" s="67"/>
      <c r="C228" s="67" t="s">
        <v>354</v>
      </c>
      <c r="D228" s="67" t="s">
        <v>356</v>
      </c>
      <c r="E228" s="68" t="s">
        <v>328</v>
      </c>
      <c r="F228" s="70">
        <v>0.02</v>
      </c>
      <c r="G228" s="70"/>
      <c r="H228" s="70">
        <f>SmtRes!CX44</f>
        <v>1.3599999999999999E-2</v>
      </c>
      <c r="I228" s="72">
        <f>SmtRes!CZ44</f>
        <v>477.92</v>
      </c>
      <c r="J228" s="71">
        <f>SmtRes!AJ44</f>
        <v>1.22</v>
      </c>
      <c r="K228" s="72">
        <f>ROUND(I228*J228, 2)</f>
        <v>583.05999999999995</v>
      </c>
      <c r="L228" s="71"/>
      <c r="M228" s="72">
        <f>SmtRes!DG44</f>
        <v>7.93</v>
      </c>
    </row>
    <row r="229" spans="1:83" ht="14.5" x14ac:dyDescent="0.25">
      <c r="A229" s="67"/>
      <c r="B229" s="67"/>
      <c r="C229" s="67" t="s">
        <v>344</v>
      </c>
      <c r="D229" s="76" t="s">
        <v>515</v>
      </c>
      <c r="E229" s="77" t="s">
        <v>322</v>
      </c>
      <c r="F229" s="78">
        <f>SmtRes!DO44*SmtRes!AT44</f>
        <v>0.02</v>
      </c>
      <c r="G229" s="78"/>
      <c r="H229" s="78">
        <f>ROUND(F229*H222, 7)</f>
        <v>1.3599999999999999E-2</v>
      </c>
      <c r="I229" s="79"/>
      <c r="J229" s="80"/>
      <c r="K229" s="79">
        <f>ROUND(SmtRes!AG44/SmtRes!DO44, 2)</f>
        <v>508.09</v>
      </c>
      <c r="L229" s="80"/>
      <c r="M229" s="79">
        <f>SmtRes!DH44</f>
        <v>6.91</v>
      </c>
      <c r="CE229">
        <v>1</v>
      </c>
    </row>
    <row r="230" spans="1:83" ht="14.5" x14ac:dyDescent="0.25">
      <c r="A230" s="67"/>
      <c r="B230" s="67"/>
      <c r="C230" s="67"/>
      <c r="D230" s="82" t="s">
        <v>503</v>
      </c>
      <c r="E230" s="68"/>
      <c r="F230" s="70"/>
      <c r="G230" s="70"/>
      <c r="H230" s="70"/>
      <c r="I230" s="72"/>
      <c r="J230" s="71"/>
      <c r="K230" s="72"/>
      <c r="L230" s="71"/>
      <c r="M230" s="72">
        <f>M224+M226+M227</f>
        <v>150.55000000000001</v>
      </c>
    </row>
    <row r="231" spans="1:83" ht="42" x14ac:dyDescent="0.25">
      <c r="A231" s="64" t="s">
        <v>189</v>
      </c>
      <c r="B231" s="64" t="s">
        <v>189</v>
      </c>
      <c r="C231" s="67" t="str">
        <f>Source!F80</f>
        <v>421/пр_2020_п.75_пп.а</v>
      </c>
      <c r="D231" s="67" t="str">
        <f>Source!G80</f>
        <v>Сметная стоимость вспомогательных ненормируемых материальных ресурсов, не учтенная в сметной норме, 2%</v>
      </c>
      <c r="E231" s="68" t="str">
        <f>Source!H80</f>
        <v>%</v>
      </c>
      <c r="F231" s="70">
        <f>SmtRes!AT45</f>
        <v>2</v>
      </c>
      <c r="G231" s="70"/>
      <c r="H231" s="70">
        <f>Source!I80</f>
        <v>2</v>
      </c>
      <c r="I231" s="72"/>
      <c r="J231" s="71"/>
      <c r="K231" s="72"/>
      <c r="L231" s="71"/>
      <c r="M231" s="72">
        <f>Source!P80</f>
        <v>2.71</v>
      </c>
      <c r="AD231">
        <f>ROUND((Source!AT80/100)*((ROUND(0*Source!I80, 2)+ROUND(0*Source!I80, 2))), 2)</f>
        <v>0</v>
      </c>
      <c r="AE231">
        <f>ROUND((Source!AU80/100)*((ROUND(0*Source!I80, 2)+ROUND(0*Source!I80, 2))), 2)</f>
        <v>0</v>
      </c>
      <c r="AN231">
        <f>M231</f>
        <v>2.71</v>
      </c>
      <c r="AW231">
        <f>M231</f>
        <v>2.71</v>
      </c>
      <c r="AZ231">
        <f>Source!X80</f>
        <v>0</v>
      </c>
      <c r="BA231">
        <f>Source!Y80</f>
        <v>0</v>
      </c>
      <c r="CD231">
        <v>2</v>
      </c>
    </row>
    <row r="232" spans="1:83" ht="14.5" x14ac:dyDescent="0.25">
      <c r="A232" s="67"/>
      <c r="B232" s="67"/>
      <c r="C232" s="67"/>
      <c r="D232" s="67" t="s">
        <v>504</v>
      </c>
      <c r="E232" s="68"/>
      <c r="F232" s="70"/>
      <c r="G232" s="70"/>
      <c r="H232" s="70"/>
      <c r="I232" s="72"/>
      <c r="J232" s="71"/>
      <c r="K232" s="72"/>
      <c r="L232" s="71"/>
      <c r="M232" s="72">
        <f>SUM(AR222:AR235)+SUM(AS222:AS235)+SUM(AT222:AT235)+SUM(AU222:AU235)+SUM(AV222:AV235)</f>
        <v>142.62</v>
      </c>
    </row>
    <row r="233" spans="1:83" ht="28" x14ac:dyDescent="0.25">
      <c r="A233" s="67"/>
      <c r="B233" s="67"/>
      <c r="C233" s="67" t="s">
        <v>128</v>
      </c>
      <c r="D233" s="67" t="s">
        <v>550</v>
      </c>
      <c r="E233" s="68" t="s">
        <v>133</v>
      </c>
      <c r="F233" s="70">
        <f>Source!BZ79</f>
        <v>97</v>
      </c>
      <c r="G233" s="70"/>
      <c r="H233" s="70">
        <f>Source!AT79</f>
        <v>97</v>
      </c>
      <c r="I233" s="72"/>
      <c r="J233" s="71"/>
      <c r="K233" s="72"/>
      <c r="L233" s="71"/>
      <c r="M233" s="72">
        <f>SUM(AZ222:AZ235)</f>
        <v>138.34</v>
      </c>
    </row>
    <row r="234" spans="1:83" ht="28" x14ac:dyDescent="0.25">
      <c r="A234" s="76"/>
      <c r="B234" s="76"/>
      <c r="C234" s="76" t="s">
        <v>129</v>
      </c>
      <c r="D234" s="76" t="s">
        <v>551</v>
      </c>
      <c r="E234" s="77" t="s">
        <v>133</v>
      </c>
      <c r="F234" s="78">
        <f>Source!CA79</f>
        <v>51</v>
      </c>
      <c r="G234" s="78"/>
      <c r="H234" s="78">
        <f>Source!AU79</f>
        <v>51</v>
      </c>
      <c r="I234" s="79"/>
      <c r="J234" s="80"/>
      <c r="K234" s="79"/>
      <c r="L234" s="80"/>
      <c r="M234" s="79">
        <f>SUM(BA222:BA235)</f>
        <v>72.739999999999995</v>
      </c>
    </row>
    <row r="235" spans="1:83" ht="14" x14ac:dyDescent="0.25">
      <c r="D235" s="84" t="s">
        <v>507</v>
      </c>
      <c r="E235" s="84"/>
      <c r="F235" s="84"/>
      <c r="G235" s="84"/>
      <c r="H235" s="84"/>
      <c r="I235" s="84"/>
      <c r="J235" s="85">
        <f>IF(F222&lt;&gt;0,L235/F222, 0)</f>
        <v>535.79411764705878</v>
      </c>
      <c r="K235" s="85"/>
      <c r="L235" s="85">
        <f>M224+M226+M233+M234+M227+SUM(M231:M231)</f>
        <v>364.34000000000003</v>
      </c>
      <c r="M235" s="85"/>
      <c r="AD235">
        <f>ROUND((Source!AT79/100)*((ROUND(SUMIF(SmtRes!AQ42:'SmtRes'!AQ45,"=1",SmtRes!AD42:'SmtRes'!AD45)*Source!I79, 2)+ROUND(SUMIF(SmtRes!AQ42:'SmtRes'!AQ45,"=1",SmtRes!AC42:'SmtRes'!AC45)*Source!I79, 2))), 2)</f>
        <v>609.39</v>
      </c>
      <c r="AE235">
        <f>ROUND((Source!AU79/100)*((ROUND(SUMIF(SmtRes!AQ42:'SmtRes'!AQ45,"=1",SmtRes!AD42:'SmtRes'!AD45)*Source!I79, 2)+ROUND(SUMIF(SmtRes!AQ42:'SmtRes'!AQ45,"=1",SmtRes!AC42:'SmtRes'!AC45)*Source!I79, 2))), 2)</f>
        <v>320.39999999999998</v>
      </c>
      <c r="AN235" s="81">
        <f>M224+M226+M233+M234+M227</f>
        <v>361.63000000000005</v>
      </c>
      <c r="AO235" s="81">
        <f>M226</f>
        <v>7.93</v>
      </c>
      <c r="AQ235" t="s">
        <v>508</v>
      </c>
      <c r="AR235" s="81">
        <f>M224</f>
        <v>135.71</v>
      </c>
      <c r="AT235" s="81">
        <f>M227</f>
        <v>6.91</v>
      </c>
      <c r="AV235" t="s">
        <v>508</v>
      </c>
      <c r="AW235">
        <f>0</f>
        <v>0</v>
      </c>
      <c r="AZ235">
        <f>Source!X79</f>
        <v>138.34</v>
      </c>
      <c r="BA235">
        <f>Source!Y79</f>
        <v>72.739999999999995</v>
      </c>
      <c r="CD235">
        <v>2</v>
      </c>
    </row>
    <row r="236" spans="1:83" ht="28" x14ac:dyDescent="0.25">
      <c r="A236" s="64" t="s">
        <v>194</v>
      </c>
      <c r="B236" s="64" t="s">
        <v>194</v>
      </c>
      <c r="C236" s="67" t="s">
        <v>561</v>
      </c>
      <c r="D236" s="67" t="str">
        <f>Source!G83</f>
        <v>Указатель месторасположения трассы кабелей, проложенных в земле</v>
      </c>
      <c r="E236" s="68" t="str">
        <f>Source!H83</f>
        <v>шт</v>
      </c>
      <c r="F236" s="70">
        <f>Source!K83</f>
        <v>2</v>
      </c>
      <c r="G236" s="70"/>
      <c r="H236" s="70">
        <f>Source!I83</f>
        <v>2</v>
      </c>
      <c r="I236" s="72"/>
      <c r="J236" s="71"/>
      <c r="K236" s="72"/>
      <c r="L236" s="71"/>
      <c r="M236" s="72"/>
    </row>
    <row r="237" spans="1:83" ht="14.5" x14ac:dyDescent="0.25">
      <c r="A237" s="66"/>
      <c r="B237" s="66"/>
      <c r="C237" s="70">
        <v>1</v>
      </c>
      <c r="D237" s="66" t="s">
        <v>499</v>
      </c>
      <c r="E237" s="68" t="s">
        <v>322</v>
      </c>
      <c r="F237" s="74"/>
      <c r="G237" s="70"/>
      <c r="H237" s="70">
        <f>Source!U83</f>
        <v>1.02</v>
      </c>
      <c r="I237" s="70"/>
      <c r="J237" s="70"/>
      <c r="K237" s="70"/>
      <c r="L237" s="70"/>
      <c r="M237" s="75">
        <f>SUM(M238:M238)-SUMIF(CE238:CE238, 1, M238:M238)</f>
        <v>496.05</v>
      </c>
    </row>
    <row r="238" spans="1:83" ht="14.5" x14ac:dyDescent="0.25">
      <c r="A238" s="67"/>
      <c r="B238" s="67"/>
      <c r="C238" s="67" t="s">
        <v>352</v>
      </c>
      <c r="D238" s="67" t="s">
        <v>357</v>
      </c>
      <c r="E238" s="68" t="s">
        <v>322</v>
      </c>
      <c r="F238" s="70">
        <v>0.51</v>
      </c>
      <c r="G238" s="70"/>
      <c r="H238" s="70">
        <f>SmtRes!CX50</f>
        <v>1.02</v>
      </c>
      <c r="I238" s="72"/>
      <c r="J238" s="71"/>
      <c r="K238" s="72">
        <f>SmtRes!CZ50</f>
        <v>486.32</v>
      </c>
      <c r="L238" s="71"/>
      <c r="M238" s="72">
        <f>SmtRes!DI50</f>
        <v>496.05</v>
      </c>
    </row>
    <row r="239" spans="1:83" ht="14.5" x14ac:dyDescent="0.25">
      <c r="A239" s="66"/>
      <c r="B239" s="66"/>
      <c r="C239" s="70">
        <v>4</v>
      </c>
      <c r="D239" s="66" t="s">
        <v>555</v>
      </c>
      <c r="E239" s="68"/>
      <c r="F239" s="74"/>
      <c r="G239" s="70"/>
      <c r="H239" s="70"/>
      <c r="I239" s="70"/>
      <c r="J239" s="70"/>
      <c r="K239" s="70"/>
      <c r="L239" s="70"/>
      <c r="M239" s="75">
        <f>SUM(M240:M242)-SUMIF(CE240:CE242, 1, M240:M242)</f>
        <v>816.01</v>
      </c>
    </row>
    <row r="240" spans="1:83" ht="42" x14ac:dyDescent="0.25">
      <c r="A240" s="67"/>
      <c r="B240" s="67"/>
      <c r="C240" s="67" t="s">
        <v>178</v>
      </c>
      <c r="D240" s="67" t="s">
        <v>179</v>
      </c>
      <c r="E240" s="68" t="s">
        <v>175</v>
      </c>
      <c r="F240" s="70">
        <v>1.06E-3</v>
      </c>
      <c r="G240" s="70"/>
      <c r="H240" s="70">
        <f>SmtRes!CX51</f>
        <v>2.1199999999999999E-3</v>
      </c>
      <c r="I240" s="72"/>
      <c r="J240" s="71"/>
      <c r="K240" s="72">
        <f>SmtRes!CZ51</f>
        <v>52757.599999999999</v>
      </c>
      <c r="L240" s="71"/>
      <c r="M240" s="72">
        <f>SmtRes!DF51</f>
        <v>111.85</v>
      </c>
    </row>
    <row r="241" spans="1:82" ht="56" x14ac:dyDescent="0.25">
      <c r="A241" s="67"/>
      <c r="B241" s="67"/>
      <c r="C241" s="67" t="s">
        <v>173</v>
      </c>
      <c r="D241" s="67" t="s">
        <v>174</v>
      </c>
      <c r="E241" s="68" t="s">
        <v>175</v>
      </c>
      <c r="F241" s="70">
        <v>5.0899999999999999E-3</v>
      </c>
      <c r="G241" s="70"/>
      <c r="H241" s="70">
        <f>SmtRes!CX52</f>
        <v>1.018E-2</v>
      </c>
      <c r="I241" s="72"/>
      <c r="J241" s="71"/>
      <c r="K241" s="72">
        <f>SmtRes!CZ52</f>
        <v>51057.599999999999</v>
      </c>
      <c r="L241" s="71"/>
      <c r="M241" s="72">
        <f>SmtRes!DF52</f>
        <v>519.77</v>
      </c>
    </row>
    <row r="242" spans="1:82" ht="42" x14ac:dyDescent="0.25">
      <c r="A242" s="67"/>
      <c r="B242" s="67"/>
      <c r="C242" s="67" t="s">
        <v>392</v>
      </c>
      <c r="D242" s="76" t="s">
        <v>394</v>
      </c>
      <c r="E242" s="77" t="s">
        <v>175</v>
      </c>
      <c r="F242" s="78">
        <v>2.0000000000000001E-4</v>
      </c>
      <c r="G242" s="78"/>
      <c r="H242" s="78">
        <f>SmtRes!CX53</f>
        <v>4.0000000000000002E-4</v>
      </c>
      <c r="I242" s="79">
        <f>SmtRes!CZ53</f>
        <v>360146.05</v>
      </c>
      <c r="J242" s="80">
        <f>SmtRes!AI53</f>
        <v>1.28</v>
      </c>
      <c r="K242" s="79">
        <f>ROUND(I242*J242, 2)</f>
        <v>460986.94</v>
      </c>
      <c r="L242" s="80"/>
      <c r="M242" s="79">
        <f>SmtRes!DF53</f>
        <v>184.39</v>
      </c>
    </row>
    <row r="243" spans="1:82" ht="14.5" x14ac:dyDescent="0.25">
      <c r="A243" s="67"/>
      <c r="B243" s="67"/>
      <c r="C243" s="67"/>
      <c r="D243" s="82" t="s">
        <v>503</v>
      </c>
      <c r="E243" s="68"/>
      <c r="F243" s="70"/>
      <c r="G243" s="70"/>
      <c r="H243" s="70"/>
      <c r="I243" s="72"/>
      <c r="J243" s="71"/>
      <c r="K243" s="72"/>
      <c r="L243" s="71"/>
      <c r="M243" s="72">
        <f>M237+M239</f>
        <v>1312.06</v>
      </c>
    </row>
    <row r="244" spans="1:82" ht="42" x14ac:dyDescent="0.25">
      <c r="A244" s="64" t="s">
        <v>200</v>
      </c>
      <c r="B244" s="64" t="s">
        <v>200</v>
      </c>
      <c r="C244" s="67" t="str">
        <f>Source!F84</f>
        <v>421/пр_2020_п.75_пп.а</v>
      </c>
      <c r="D244" s="67" t="str">
        <f>Source!G84</f>
        <v>Сметная стоимость вспомогательных ненормируемых материальных ресурсов, не учтенная в сметной норме, 2%</v>
      </c>
      <c r="E244" s="68" t="str">
        <f>Source!H84</f>
        <v>%</v>
      </c>
      <c r="F244" s="70">
        <f>SmtRes!AT54</f>
        <v>2</v>
      </c>
      <c r="G244" s="70"/>
      <c r="H244" s="70">
        <f>Source!I84</f>
        <v>2</v>
      </c>
      <c r="I244" s="72"/>
      <c r="J244" s="71"/>
      <c r="K244" s="72"/>
      <c r="L244" s="71"/>
      <c r="M244" s="72">
        <f>Source!P84</f>
        <v>9.92</v>
      </c>
      <c r="AD244">
        <f>ROUND((Source!AT84/100)*((ROUND(0*Source!I84, 2)+ROUND(0*Source!I84, 2))), 2)</f>
        <v>0</v>
      </c>
      <c r="AE244">
        <f>ROUND((Source!AU84/100)*((ROUND(0*Source!I84, 2)+ROUND(0*Source!I84, 2))), 2)</f>
        <v>0</v>
      </c>
      <c r="AN244">
        <f>M244</f>
        <v>9.92</v>
      </c>
      <c r="AW244">
        <f>M244</f>
        <v>9.92</v>
      </c>
      <c r="AZ244">
        <f>Source!X84</f>
        <v>0</v>
      </c>
      <c r="BA244">
        <f>Source!Y84</f>
        <v>0</v>
      </c>
      <c r="CD244">
        <v>2</v>
      </c>
    </row>
    <row r="245" spans="1:82" ht="14.5" x14ac:dyDescent="0.25">
      <c r="A245" s="67"/>
      <c r="B245" s="67"/>
      <c r="C245" s="67"/>
      <c r="D245" s="67" t="s">
        <v>504</v>
      </c>
      <c r="E245" s="68"/>
      <c r="F245" s="70"/>
      <c r="G245" s="70"/>
      <c r="H245" s="70"/>
      <c r="I245" s="72"/>
      <c r="J245" s="71"/>
      <c r="K245" s="72"/>
      <c r="L245" s="71"/>
      <c r="M245" s="72">
        <f>SUM(AR236:AR248)+SUM(AS236:AS248)+SUM(AT236:AT248)+SUM(AU236:AU248)+SUM(AV236:AV248)</f>
        <v>496.05</v>
      </c>
    </row>
    <row r="246" spans="1:82" ht="28" x14ac:dyDescent="0.25">
      <c r="A246" s="67"/>
      <c r="B246" s="67"/>
      <c r="C246" s="67" t="s">
        <v>128</v>
      </c>
      <c r="D246" s="67" t="s">
        <v>550</v>
      </c>
      <c r="E246" s="68" t="s">
        <v>133</v>
      </c>
      <c r="F246" s="70">
        <f>Source!BZ83</f>
        <v>97</v>
      </c>
      <c r="G246" s="70"/>
      <c r="H246" s="70">
        <f>Source!AT83</f>
        <v>97</v>
      </c>
      <c r="I246" s="72"/>
      <c r="J246" s="71"/>
      <c r="K246" s="72"/>
      <c r="L246" s="71"/>
      <c r="M246" s="72">
        <f>SUM(AZ236:AZ248)</f>
        <v>481.17</v>
      </c>
    </row>
    <row r="247" spans="1:82" ht="28" x14ac:dyDescent="0.25">
      <c r="A247" s="76"/>
      <c r="B247" s="76"/>
      <c r="C247" s="76" t="s">
        <v>129</v>
      </c>
      <c r="D247" s="76" t="s">
        <v>551</v>
      </c>
      <c r="E247" s="77" t="s">
        <v>133</v>
      </c>
      <c r="F247" s="78">
        <f>Source!CA83</f>
        <v>51</v>
      </c>
      <c r="G247" s="78"/>
      <c r="H247" s="78">
        <f>Source!AU83</f>
        <v>51</v>
      </c>
      <c r="I247" s="79"/>
      <c r="J247" s="80"/>
      <c r="K247" s="79"/>
      <c r="L247" s="80"/>
      <c r="M247" s="79">
        <f>SUM(BA236:BA248)</f>
        <v>252.99</v>
      </c>
    </row>
    <row r="248" spans="1:82" ht="14" x14ac:dyDescent="0.25">
      <c r="D248" s="84" t="s">
        <v>507</v>
      </c>
      <c r="E248" s="84"/>
      <c r="F248" s="84"/>
      <c r="G248" s="84"/>
      <c r="H248" s="84"/>
      <c r="I248" s="84"/>
      <c r="J248" s="85">
        <f>IF(F236&lt;&gt;0,L248/F236, 0)</f>
        <v>1028.07</v>
      </c>
      <c r="K248" s="85"/>
      <c r="L248" s="85">
        <f>M237+M239+M246+M247+SUM(M244:M244)</f>
        <v>2056.14</v>
      </c>
      <c r="M248" s="85"/>
      <c r="AD248">
        <f>ROUND((Source!AT83/100)*((ROUND(SUMIF(SmtRes!AQ50:'SmtRes'!AQ54,"=1",SmtRes!AD50:'SmtRes'!AD54)*Source!I83, 2)+ROUND(SUMIF(SmtRes!AQ50:'SmtRes'!AQ54,"=1",SmtRes!AC50:'SmtRes'!AC54)*Source!I83, 2))), 2)</f>
        <v>943.46</v>
      </c>
      <c r="AE248">
        <f>ROUND((Source!AU83/100)*((ROUND(SUMIF(SmtRes!AQ50:'SmtRes'!AQ54,"=1",SmtRes!AD50:'SmtRes'!AD54)*Source!I83, 2)+ROUND(SUMIF(SmtRes!AQ50:'SmtRes'!AQ54,"=1",SmtRes!AC50:'SmtRes'!AC54)*Source!I83, 2))), 2)</f>
        <v>496.05</v>
      </c>
      <c r="AN248" s="81">
        <f>M237+M239+M246+M247</f>
        <v>2046.22</v>
      </c>
      <c r="AO248">
        <f>0</f>
        <v>0</v>
      </c>
      <c r="AQ248" t="s">
        <v>508</v>
      </c>
      <c r="AR248" s="81">
        <f>M237</f>
        <v>496.05</v>
      </c>
      <c r="AT248">
        <f>0</f>
        <v>0</v>
      </c>
      <c r="AV248" t="s">
        <v>508</v>
      </c>
      <c r="AW248" s="81">
        <f>M239</f>
        <v>816.01</v>
      </c>
      <c r="AZ248">
        <f>Source!X83</f>
        <v>481.17</v>
      </c>
      <c r="BA248">
        <f>Source!Y83</f>
        <v>252.99</v>
      </c>
      <c r="CD248">
        <v>2</v>
      </c>
    </row>
    <row r="249" spans="1:82" ht="56" x14ac:dyDescent="0.25">
      <c r="A249" s="94" t="s">
        <v>207</v>
      </c>
      <c r="B249" s="94" t="s">
        <v>207</v>
      </c>
      <c r="C249" s="76" t="str">
        <f>Source!F85</f>
        <v>08.3.08.02-0058</v>
      </c>
      <c r="D249" s="76" t="str">
        <f>Source!G85</f>
        <v>Уголок стальной горячекатаный равнополочный, марки стали Ст3сп, Ст3пс, ширина полок 35-56 мм, толщина полки 3-5 мм</v>
      </c>
      <c r="E249" s="77" t="str">
        <f>Source!H85</f>
        <v>т</v>
      </c>
      <c r="F249" s="78">
        <f>Source!K85</f>
        <v>-1.5270000000000001E-2</v>
      </c>
      <c r="G249" s="78"/>
      <c r="H249" s="78">
        <f>Source!I85</f>
        <v>-1.5270000000000001E-2</v>
      </c>
      <c r="I249" s="79"/>
      <c r="J249" s="80"/>
      <c r="K249" s="79">
        <f>Source!AL85</f>
        <v>51057.599999999999</v>
      </c>
      <c r="L249" s="80"/>
      <c r="M249" s="79">
        <f>Source!P85</f>
        <v>-779.65</v>
      </c>
    </row>
    <row r="250" spans="1:82" ht="14" x14ac:dyDescent="0.25">
      <c r="D250" s="84" t="s">
        <v>507</v>
      </c>
      <c r="E250" s="84"/>
      <c r="F250" s="84"/>
      <c r="G250" s="84"/>
      <c r="H250" s="84"/>
      <c r="I250" s="84"/>
      <c r="J250" s="85">
        <f>IF(F249&lt;&gt;0,L250/F249, 0)</f>
        <v>51057.629338572362</v>
      </c>
      <c r="K250" s="85"/>
      <c r="L250" s="85">
        <f>M249</f>
        <v>-779.65</v>
      </c>
      <c r="M250" s="85"/>
      <c r="AD250">
        <f>ROUND((Source!AT85/100)*((ROUND(ROUND(Source!AO85,2)*Source!I85, 2)+ROUND(ROUND(Source!AN85,2)*Source!I85, 2))), 2)</f>
        <v>0</v>
      </c>
      <c r="AE250">
        <f>ROUND((Source!AU85/100)*((ROUND(ROUND(Source!AO85,2)*Source!I85, 2)+ROUND(ROUND(Source!AN85,2)*Source!I85, 2))), 2)</f>
        <v>0</v>
      </c>
      <c r="AN250" s="81">
        <f>M249</f>
        <v>-779.65</v>
      </c>
      <c r="AO250">
        <f>0</f>
        <v>0</v>
      </c>
      <c r="AQ250" t="s">
        <v>508</v>
      </c>
      <c r="AR250">
        <f>0</f>
        <v>0</v>
      </c>
      <c r="AT250">
        <f>0</f>
        <v>0</v>
      </c>
      <c r="AV250" t="s">
        <v>508</v>
      </c>
      <c r="AW250" s="81">
        <f>M249</f>
        <v>-779.65</v>
      </c>
      <c r="AZ250">
        <f>Source!X85</f>
        <v>0</v>
      </c>
      <c r="BA250">
        <f>Source!Y85</f>
        <v>0</v>
      </c>
      <c r="CD250">
        <v>2</v>
      </c>
    </row>
    <row r="251" spans="1:82" ht="42" x14ac:dyDescent="0.25">
      <c r="A251" s="94" t="s">
        <v>211</v>
      </c>
      <c r="B251" s="94" t="s">
        <v>211</v>
      </c>
      <c r="C251" s="76" t="str">
        <f>Source!F86</f>
        <v>08.3.05.02-0021</v>
      </c>
      <c r="D251" s="76" t="str">
        <f>Source!G86</f>
        <v>Прокат листовой горячекатаный, марки стали Ст3сп, Ст3пс, ширина 1200-3000 мм, толщина 1-8 мм</v>
      </c>
      <c r="E251" s="77" t="str">
        <f>Source!H86</f>
        <v>т</v>
      </c>
      <c r="F251" s="78">
        <f>Source!K86</f>
        <v>-3.1800000000000001E-3</v>
      </c>
      <c r="G251" s="78"/>
      <c r="H251" s="78">
        <f>Source!I86</f>
        <v>-3.1800000000000001E-3</v>
      </c>
      <c r="I251" s="79"/>
      <c r="J251" s="80"/>
      <c r="K251" s="79">
        <f>Source!AL86</f>
        <v>52757.599999999999</v>
      </c>
      <c r="L251" s="80"/>
      <c r="M251" s="79">
        <f>Source!P86</f>
        <v>-167.77</v>
      </c>
    </row>
    <row r="252" spans="1:82" ht="14" x14ac:dyDescent="0.25">
      <c r="D252" s="84" t="s">
        <v>507</v>
      </c>
      <c r="E252" s="84"/>
      <c r="F252" s="84"/>
      <c r="G252" s="84"/>
      <c r="H252" s="84"/>
      <c r="I252" s="84"/>
      <c r="J252" s="85">
        <f>IF(F251&lt;&gt;0,L252/F251, 0)</f>
        <v>52757.861635220128</v>
      </c>
      <c r="K252" s="85"/>
      <c r="L252" s="85">
        <f>M251</f>
        <v>-167.77</v>
      </c>
      <c r="M252" s="85"/>
      <c r="AD252">
        <f>ROUND((Source!AT86/100)*((ROUND(ROUND(Source!AO86,2)*Source!I86, 2)+ROUND(ROUND(Source!AN86,2)*Source!I86, 2))), 2)</f>
        <v>0</v>
      </c>
      <c r="AE252">
        <f>ROUND((Source!AU86/100)*((ROUND(ROUND(Source!AO86,2)*Source!I86, 2)+ROUND(ROUND(Source!AN86,2)*Source!I86, 2))), 2)</f>
        <v>0</v>
      </c>
      <c r="AN252" s="81">
        <f>M251</f>
        <v>-167.77</v>
      </c>
      <c r="AO252">
        <f>0</f>
        <v>0</v>
      </c>
      <c r="AQ252" t="s">
        <v>508</v>
      </c>
      <c r="AR252">
        <f>0</f>
        <v>0</v>
      </c>
      <c r="AT252">
        <f>0</f>
        <v>0</v>
      </c>
      <c r="AV252" t="s">
        <v>508</v>
      </c>
      <c r="AW252" s="81">
        <f>M251</f>
        <v>-167.77</v>
      </c>
      <c r="AZ252">
        <f>Source!X86</f>
        <v>0</v>
      </c>
      <c r="BA252">
        <f>Source!Y86</f>
        <v>0</v>
      </c>
      <c r="CD252">
        <v>2</v>
      </c>
    </row>
    <row r="253" spans="1:82" ht="56" x14ac:dyDescent="0.25">
      <c r="A253" s="64" t="s">
        <v>220</v>
      </c>
      <c r="B253" s="64" t="s">
        <v>220</v>
      </c>
      <c r="C253" s="67" t="str">
        <f>Source!F87</f>
        <v>22.2.02.23-0306</v>
      </c>
      <c r="D253" s="67" t="str">
        <f>Source!G87</f>
        <v>Столбики опознавательные для подземных кабельных линий, пластиковые, диаметр 83 мм, толщина стенки 4 мм, высота 1500-1600 мм</v>
      </c>
      <c r="E253" s="68" t="str">
        <f>Source!H87</f>
        <v>100 ШТ</v>
      </c>
      <c r="F253" s="70">
        <f>Source!K87</f>
        <v>0.03</v>
      </c>
      <c r="G253" s="70"/>
      <c r="H253" s="70">
        <f>Source!I87</f>
        <v>0.03</v>
      </c>
      <c r="I253" s="72">
        <f>Source!AL87</f>
        <v>25728.62</v>
      </c>
      <c r="J253" s="71">
        <f>IF(Source!BC87&lt;&gt; 0, Source!BC87, 1)</f>
        <v>1.32</v>
      </c>
      <c r="K253" s="72">
        <f>ROUND(I253*J253, 2)</f>
        <v>33961.78</v>
      </c>
      <c r="L253" s="71"/>
      <c r="M253" s="72">
        <f>Source!P87</f>
        <v>1018.85</v>
      </c>
    </row>
    <row r="254" spans="1:82" x14ac:dyDescent="0.25">
      <c r="A254" s="95"/>
      <c r="B254" s="95"/>
      <c r="C254" s="95"/>
      <c r="D254" s="96" t="str">
        <f>"Объем: "&amp;Source!I87&amp;"=3/"&amp;"100"</f>
        <v>Объем: 0,03=3/100</v>
      </c>
      <c r="E254" s="95"/>
      <c r="F254" s="95"/>
      <c r="G254" s="95"/>
      <c r="H254" s="95"/>
      <c r="I254" s="95"/>
      <c r="J254" s="95"/>
      <c r="K254" s="95"/>
      <c r="L254" s="95"/>
      <c r="M254" s="95"/>
    </row>
    <row r="255" spans="1:82" ht="14" x14ac:dyDescent="0.25">
      <c r="D255" s="84" t="s">
        <v>507</v>
      </c>
      <c r="E255" s="84"/>
      <c r="F255" s="84"/>
      <c r="G255" s="84"/>
      <c r="H255" s="84"/>
      <c r="I255" s="84"/>
      <c r="J255" s="85">
        <f>IF(F253&lt;&gt;0,L255/F253, 0)</f>
        <v>33961.666666666672</v>
      </c>
      <c r="K255" s="85"/>
      <c r="L255" s="85">
        <f>M253</f>
        <v>1018.85</v>
      </c>
      <c r="M255" s="85"/>
      <c r="AD255">
        <f>ROUND((Source!AT87/100)*((ROUND(ROUND(Source!AO87,2)*Source!I87, 2)+ROUND(ROUND(Source!AN87,2)*Source!I87, 2))), 2)</f>
        <v>0</v>
      </c>
      <c r="AE255">
        <f>ROUND((Source!AU87/100)*((ROUND(ROUND(Source!AO87,2)*Source!I87, 2)+ROUND(ROUND(Source!AN87,2)*Source!I87, 2))), 2)</f>
        <v>0</v>
      </c>
      <c r="AN255" s="81">
        <f>M253</f>
        <v>1018.85</v>
      </c>
      <c r="AO255">
        <f>0</f>
        <v>0</v>
      </c>
      <c r="AQ255" t="s">
        <v>508</v>
      </c>
      <c r="AR255">
        <f>0</f>
        <v>0</v>
      </c>
      <c r="AT255">
        <f>0</f>
        <v>0</v>
      </c>
      <c r="AV255" t="s">
        <v>508</v>
      </c>
      <c r="AW255" s="81">
        <f>M253</f>
        <v>1018.85</v>
      </c>
      <c r="AZ255">
        <f>Source!X87</f>
        <v>0</v>
      </c>
      <c r="BA255">
        <f>Source!Y87</f>
        <v>0</v>
      </c>
      <c r="CD255">
        <v>2</v>
      </c>
    </row>
    <row r="256" spans="1:82" ht="42" x14ac:dyDescent="0.25">
      <c r="A256" s="64" t="s">
        <v>224</v>
      </c>
      <c r="B256" s="64" t="s">
        <v>224</v>
      </c>
      <c r="C256" s="67" t="str">
        <f>Source!F88</f>
        <v>22.2.02.23-0302</v>
      </c>
      <c r="D256" s="67" t="str">
        <f>Source!G88</f>
        <v>Таблички-указатели кабельных трасс пластиковые односторонние, размеры 300х400х5 мм</v>
      </c>
      <c r="E256" s="68" t="str">
        <f>Source!H88</f>
        <v>100 ШТ</v>
      </c>
      <c r="F256" s="70">
        <f>Source!K88</f>
        <v>0.03</v>
      </c>
      <c r="G256" s="70"/>
      <c r="H256" s="70">
        <f>Source!I88</f>
        <v>0.03</v>
      </c>
      <c r="I256" s="72">
        <f>Source!AL88</f>
        <v>69225.399999999994</v>
      </c>
      <c r="J256" s="71">
        <f>IF(Source!BC88&lt;&gt; 0, Source!BC88, 1)</f>
        <v>1.32</v>
      </c>
      <c r="K256" s="72">
        <f>ROUND(I256*J256, 2)</f>
        <v>91377.53</v>
      </c>
      <c r="L256" s="71"/>
      <c r="M256" s="72">
        <f>Source!P88</f>
        <v>2741.33</v>
      </c>
    </row>
    <row r="257" spans="1:82" x14ac:dyDescent="0.25">
      <c r="A257" s="95"/>
      <c r="B257" s="95"/>
      <c r="C257" s="95"/>
      <c r="D257" s="96" t="str">
        <f>"Объем: "&amp;Source!I88&amp;"=3/"&amp;"100"</f>
        <v>Объем: 0,03=3/100</v>
      </c>
      <c r="E257" s="95"/>
      <c r="F257" s="95"/>
      <c r="G257" s="95"/>
      <c r="H257" s="95"/>
      <c r="I257" s="95"/>
      <c r="J257" s="95"/>
      <c r="K257" s="95"/>
      <c r="L257" s="95"/>
      <c r="M257" s="95"/>
    </row>
    <row r="258" spans="1:82" ht="14" x14ac:dyDescent="0.25">
      <c r="D258" s="84" t="s">
        <v>507</v>
      </c>
      <c r="E258" s="84"/>
      <c r="F258" s="84"/>
      <c r="G258" s="84"/>
      <c r="H258" s="84"/>
      <c r="I258" s="84"/>
      <c r="J258" s="85">
        <f>IF(F256&lt;&gt;0,L258/F256, 0)</f>
        <v>91377.666666666672</v>
      </c>
      <c r="K258" s="85"/>
      <c r="L258" s="85">
        <f>M256</f>
        <v>2741.33</v>
      </c>
      <c r="M258" s="85"/>
      <c r="AD258">
        <f>ROUND((Source!AT88/100)*((ROUND(ROUND(Source!AO88,2)*Source!I88, 2)+ROUND(ROUND(Source!AN88,2)*Source!I88, 2))), 2)</f>
        <v>0</v>
      </c>
      <c r="AE258">
        <f>ROUND((Source!AU88/100)*((ROUND(ROUND(Source!AO88,2)*Source!I88, 2)+ROUND(ROUND(Source!AN88,2)*Source!I88, 2))), 2)</f>
        <v>0</v>
      </c>
      <c r="AN258" s="81">
        <f>M256</f>
        <v>2741.33</v>
      </c>
      <c r="AO258">
        <f>0</f>
        <v>0</v>
      </c>
      <c r="AQ258" t="s">
        <v>508</v>
      </c>
      <c r="AR258">
        <f>0</f>
        <v>0</v>
      </c>
      <c r="AT258">
        <f>0</f>
        <v>0</v>
      </c>
      <c r="AV258" t="s">
        <v>508</v>
      </c>
      <c r="AW258" s="81">
        <f>M256</f>
        <v>2741.33</v>
      </c>
      <c r="AZ258">
        <f>Source!X88</f>
        <v>0</v>
      </c>
      <c r="BA258">
        <f>Source!Y88</f>
        <v>0</v>
      </c>
      <c r="CD258">
        <v>2</v>
      </c>
    </row>
    <row r="260" spans="1:82" ht="14" x14ac:dyDescent="0.25">
      <c r="A260" s="88"/>
      <c r="B260" s="88"/>
      <c r="C260" s="89"/>
      <c r="D260" s="90" t="s">
        <v>521</v>
      </c>
      <c r="E260" s="90"/>
      <c r="F260" s="90"/>
      <c r="G260" s="90"/>
      <c r="H260" s="90"/>
      <c r="I260" s="90"/>
      <c r="J260" s="75"/>
      <c r="K260" s="88"/>
      <c r="L260" s="91"/>
      <c r="M260" s="75">
        <f>M262+M263+M269+M273</f>
        <v>42970.5</v>
      </c>
    </row>
    <row r="261" spans="1:82" ht="14" x14ac:dyDescent="0.25">
      <c r="A261" s="83"/>
      <c r="B261" s="83"/>
      <c r="C261" s="86"/>
      <c r="D261" s="92" t="s">
        <v>522</v>
      </c>
      <c r="E261" s="87"/>
      <c r="F261" s="87"/>
      <c r="G261" s="87"/>
      <c r="H261" s="87"/>
      <c r="I261" s="87"/>
      <c r="J261" s="72"/>
      <c r="K261" s="83"/>
      <c r="L261" s="70"/>
      <c r="M261" s="72"/>
    </row>
    <row r="262" spans="1:82" ht="14" x14ac:dyDescent="0.25">
      <c r="A262" s="83"/>
      <c r="B262" s="83"/>
      <c r="C262" s="86"/>
      <c r="D262" s="87" t="s">
        <v>523</v>
      </c>
      <c r="E262" s="87"/>
      <c r="F262" s="87"/>
      <c r="G262" s="87"/>
      <c r="H262" s="87"/>
      <c r="I262" s="87"/>
      <c r="J262" s="72"/>
      <c r="K262" s="83"/>
      <c r="L262" s="70"/>
      <c r="M262" s="72">
        <f>SUM(AR153:AR258)</f>
        <v>17532.32</v>
      </c>
    </row>
    <row r="263" spans="1:82" ht="14" hidden="1" x14ac:dyDescent="0.25">
      <c r="A263" s="83"/>
      <c r="B263" s="83"/>
      <c r="C263" s="86"/>
      <c r="D263" s="87" t="s">
        <v>524</v>
      </c>
      <c r="E263" s="87"/>
      <c r="F263" s="87"/>
      <c r="G263" s="87"/>
      <c r="H263" s="87"/>
      <c r="I263" s="87"/>
      <c r="J263" s="72"/>
      <c r="K263" s="83"/>
      <c r="L263" s="70"/>
      <c r="M263" s="72">
        <f>M265+M268+M267</f>
        <v>11827.010000000002</v>
      </c>
    </row>
    <row r="264" spans="1:82" ht="14" hidden="1" x14ac:dyDescent="0.25">
      <c r="A264" s="83"/>
      <c r="B264" s="83"/>
      <c r="C264" s="86"/>
      <c r="D264" s="92" t="s">
        <v>525</v>
      </c>
      <c r="E264" s="87"/>
      <c r="F264" s="87"/>
      <c r="G264" s="87"/>
      <c r="H264" s="87"/>
      <c r="I264" s="87"/>
      <c r="J264" s="72"/>
      <c r="K264" s="83"/>
      <c r="L264" s="70"/>
      <c r="M264" s="72"/>
    </row>
    <row r="265" spans="1:82" ht="14" x14ac:dyDescent="0.25">
      <c r="A265" s="83"/>
      <c r="B265" s="83"/>
      <c r="C265" s="86"/>
      <c r="D265" s="87" t="s">
        <v>524</v>
      </c>
      <c r="E265" s="87"/>
      <c r="F265" s="87"/>
      <c r="G265" s="87"/>
      <c r="H265" s="87"/>
      <c r="I265" s="87"/>
      <c r="J265" s="72"/>
      <c r="K265" s="83"/>
      <c r="L265" s="70"/>
      <c r="M265" s="72">
        <f>SUM(AO153:AO258)</f>
        <v>7448.9200000000019</v>
      </c>
    </row>
    <row r="266" spans="1:82" ht="14" hidden="1" x14ac:dyDescent="0.25">
      <c r="A266" s="83"/>
      <c r="B266" s="83"/>
      <c r="C266" s="86"/>
      <c r="D266" s="92" t="s">
        <v>526</v>
      </c>
      <c r="E266" s="87"/>
      <c r="F266" s="87"/>
      <c r="G266" s="87"/>
      <c r="H266" s="87"/>
      <c r="I266" s="87"/>
      <c r="J266" s="72"/>
      <c r="K266" s="83"/>
      <c r="L266" s="70"/>
      <c r="M266" s="72"/>
    </row>
    <row r="267" spans="1:82" ht="14" x14ac:dyDescent="0.25">
      <c r="A267" s="83"/>
      <c r="B267" s="83"/>
      <c r="C267" s="86"/>
      <c r="D267" s="87" t="s">
        <v>546</v>
      </c>
      <c r="E267" s="87"/>
      <c r="F267" s="87"/>
      <c r="G267" s="87"/>
      <c r="H267" s="87"/>
      <c r="I267" s="87"/>
      <c r="J267" s="72"/>
      <c r="K267" s="83"/>
      <c r="L267" s="70"/>
      <c r="M267" s="72">
        <f>SUM(AT153:AT258)</f>
        <v>4378.09</v>
      </c>
    </row>
    <row r="268" spans="1:82" ht="14" hidden="1" x14ac:dyDescent="0.25">
      <c r="A268" s="83"/>
      <c r="B268" s="83"/>
      <c r="C268" s="86"/>
      <c r="D268" s="87" t="s">
        <v>527</v>
      </c>
      <c r="E268" s="87"/>
      <c r="F268" s="87"/>
      <c r="G268" s="87"/>
      <c r="H268" s="87"/>
      <c r="I268" s="87"/>
      <c r="J268" s="72"/>
      <c r="K268" s="83"/>
      <c r="L268" s="70"/>
      <c r="M268" s="72">
        <f>SUM(AV153:AV258)</f>
        <v>0</v>
      </c>
    </row>
    <row r="269" spans="1:82" ht="14" x14ac:dyDescent="0.25">
      <c r="A269" s="83"/>
      <c r="B269" s="83"/>
      <c r="C269" s="86"/>
      <c r="D269" s="87" t="s">
        <v>528</v>
      </c>
      <c r="E269" s="87"/>
      <c r="F269" s="87"/>
      <c r="G269" s="87"/>
      <c r="H269" s="87"/>
      <c r="I269" s="87"/>
      <c r="J269" s="72"/>
      <c r="K269" s="83"/>
      <c r="L269" s="70"/>
      <c r="M269" s="72">
        <f>M271+M272</f>
        <v>13611.169999999998</v>
      </c>
    </row>
    <row r="270" spans="1:82" ht="14" x14ac:dyDescent="0.25">
      <c r="A270" s="83"/>
      <c r="B270" s="83"/>
      <c r="C270" s="86"/>
      <c r="D270" s="92" t="s">
        <v>525</v>
      </c>
      <c r="E270" s="87"/>
      <c r="F270" s="87"/>
      <c r="G270" s="87"/>
      <c r="H270" s="87"/>
      <c r="I270" s="87"/>
      <c r="J270" s="72"/>
      <c r="K270" s="83"/>
      <c r="L270" s="70"/>
      <c r="M270" s="72"/>
    </row>
    <row r="271" spans="1:82" ht="14" x14ac:dyDescent="0.25">
      <c r="A271" s="83"/>
      <c r="B271" s="83"/>
      <c r="C271" s="86"/>
      <c r="D271" s="87" t="s">
        <v>529</v>
      </c>
      <c r="E271" s="87"/>
      <c r="F271" s="87"/>
      <c r="G271" s="87"/>
      <c r="H271" s="87"/>
      <c r="I271" s="87"/>
      <c r="J271" s="72"/>
      <c r="K271" s="83"/>
      <c r="L271" s="70"/>
      <c r="M271" s="72">
        <f>SUM(AW153:AW258)-SUM(BK153:BK258)</f>
        <v>13611.169999999998</v>
      </c>
    </row>
    <row r="272" spans="1:82" ht="14" hidden="1" x14ac:dyDescent="0.25">
      <c r="A272" s="83"/>
      <c r="B272" s="83"/>
      <c r="C272" s="86"/>
      <c r="D272" s="87" t="s">
        <v>530</v>
      </c>
      <c r="E272" s="87"/>
      <c r="F272" s="87"/>
      <c r="G272" s="87"/>
      <c r="H272" s="87"/>
      <c r="I272" s="87"/>
      <c r="J272" s="72"/>
      <c r="K272" s="83"/>
      <c r="L272" s="70"/>
      <c r="M272" s="72">
        <f>SUM(BC153:BC258)</f>
        <v>0</v>
      </c>
    </row>
    <row r="273" spans="1:13" ht="14" hidden="1" x14ac:dyDescent="0.25">
      <c r="A273" s="83"/>
      <c r="B273" s="83"/>
      <c r="C273" s="86"/>
      <c r="D273" s="87" t="s">
        <v>531</v>
      </c>
      <c r="E273" s="87"/>
      <c r="F273" s="87"/>
      <c r="G273" s="87"/>
      <c r="H273" s="87"/>
      <c r="I273" s="87"/>
      <c r="J273" s="72"/>
      <c r="K273" s="83"/>
      <c r="L273" s="70"/>
      <c r="M273" s="72">
        <f>SUM(BB153:BB258)</f>
        <v>0</v>
      </c>
    </row>
    <row r="274" spans="1:13" ht="14" x14ac:dyDescent="0.25">
      <c r="A274" s="83"/>
      <c r="B274" s="83"/>
      <c r="C274" s="86"/>
      <c r="D274" s="87" t="s">
        <v>532</v>
      </c>
      <c r="E274" s="87"/>
      <c r="F274" s="87"/>
      <c r="G274" s="87"/>
      <c r="H274" s="87"/>
      <c r="I274" s="87"/>
      <c r="J274" s="72"/>
      <c r="K274" s="83"/>
      <c r="L274" s="70"/>
      <c r="M274" s="72">
        <f>SUM(AR153:AR258)+SUM(AT153:AT258)+SUM(AV153:AV258)</f>
        <v>21910.41</v>
      </c>
    </row>
    <row r="275" spans="1:13" ht="14" x14ac:dyDescent="0.25">
      <c r="A275" s="83"/>
      <c r="B275" s="83"/>
      <c r="C275" s="86"/>
      <c r="D275" s="87" t="s">
        <v>533</v>
      </c>
      <c r="E275" s="87"/>
      <c r="F275" s="87"/>
      <c r="G275" s="87"/>
      <c r="H275" s="87"/>
      <c r="I275" s="87"/>
      <c r="J275" s="72"/>
      <c r="K275" s="83"/>
      <c r="L275" s="70"/>
      <c r="M275" s="72">
        <f>SUM(AZ153:AZ258)</f>
        <v>21253.1</v>
      </c>
    </row>
    <row r="276" spans="1:13" ht="14" x14ac:dyDescent="0.25">
      <c r="A276" s="83"/>
      <c r="B276" s="83"/>
      <c r="C276" s="86"/>
      <c r="D276" s="87" t="s">
        <v>534</v>
      </c>
      <c r="E276" s="87"/>
      <c r="F276" s="87"/>
      <c r="G276" s="87"/>
      <c r="H276" s="87"/>
      <c r="I276" s="87"/>
      <c r="J276" s="72"/>
      <c r="K276" s="83"/>
      <c r="L276" s="70"/>
      <c r="M276" s="72">
        <f>SUM(BA153:BA258)</f>
        <v>11174.32</v>
      </c>
    </row>
    <row r="277" spans="1:13" ht="14" hidden="1" x14ac:dyDescent="0.25">
      <c r="A277" s="83"/>
      <c r="B277" s="83"/>
      <c r="C277" s="86"/>
      <c r="D277" s="87" t="s">
        <v>535</v>
      </c>
      <c r="E277" s="87"/>
      <c r="F277" s="87"/>
      <c r="G277" s="87"/>
      <c r="H277" s="87"/>
      <c r="I277" s="87"/>
      <c r="J277" s="72"/>
      <c r="K277" s="83"/>
      <c r="L277" s="70"/>
      <c r="M277" s="72">
        <f>M279+M280</f>
        <v>0</v>
      </c>
    </row>
    <row r="278" spans="1:13" ht="14" hidden="1" x14ac:dyDescent="0.25">
      <c r="A278" s="83"/>
      <c r="B278" s="83"/>
      <c r="C278" s="86"/>
      <c r="D278" s="92" t="s">
        <v>522</v>
      </c>
      <c r="E278" s="87"/>
      <c r="F278" s="87"/>
      <c r="G278" s="87"/>
      <c r="H278" s="87"/>
      <c r="I278" s="87"/>
      <c r="J278" s="72"/>
      <c r="K278" s="83"/>
      <c r="L278" s="70"/>
      <c r="M278" s="72"/>
    </row>
    <row r="279" spans="1:13" ht="14" hidden="1" x14ac:dyDescent="0.25">
      <c r="A279" s="83"/>
      <c r="B279" s="83"/>
      <c r="C279" s="86"/>
      <c r="D279" s="87" t="s">
        <v>536</v>
      </c>
      <c r="E279" s="87"/>
      <c r="F279" s="87"/>
      <c r="G279" s="87"/>
      <c r="H279" s="87"/>
      <c r="I279" s="87"/>
      <c r="J279" s="72"/>
      <c r="K279" s="83"/>
      <c r="L279" s="70"/>
      <c r="M279" s="72">
        <f>SUM(BK153:BK258)</f>
        <v>0</v>
      </c>
    </row>
    <row r="280" spans="1:13" ht="14" hidden="1" x14ac:dyDescent="0.25">
      <c r="A280" s="83"/>
      <c r="B280" s="83"/>
      <c r="C280" s="86"/>
      <c r="D280" s="87" t="s">
        <v>537</v>
      </c>
      <c r="E280" s="87"/>
      <c r="F280" s="87"/>
      <c r="G280" s="87"/>
      <c r="H280" s="87"/>
      <c r="I280" s="87"/>
      <c r="J280" s="72"/>
      <c r="K280" s="83"/>
      <c r="L280" s="70"/>
      <c r="M280" s="72">
        <f>SUM(BD153:BD258)</f>
        <v>0</v>
      </c>
    </row>
    <row r="281" spans="1:13" ht="14" hidden="1" x14ac:dyDescent="0.25">
      <c r="A281" s="83"/>
      <c r="B281" s="83"/>
      <c r="C281" s="86"/>
      <c r="D281" s="87" t="s">
        <v>538</v>
      </c>
      <c r="E281" s="87"/>
      <c r="F281" s="87"/>
      <c r="G281" s="87"/>
      <c r="H281" s="87"/>
      <c r="I281" s="87"/>
      <c r="J281" s="72"/>
      <c r="K281" s="83"/>
      <c r="L281" s="70"/>
      <c r="M281" s="72"/>
    </row>
    <row r="282" spans="1:13" ht="14" hidden="1" x14ac:dyDescent="0.25">
      <c r="A282" s="83"/>
      <c r="B282" s="83"/>
      <c r="C282" s="86"/>
      <c r="D282" s="87" t="s">
        <v>538</v>
      </c>
      <c r="E282" s="87"/>
      <c r="F282" s="87"/>
      <c r="G282" s="87"/>
      <c r="H282" s="87"/>
      <c r="I282" s="87"/>
      <c r="J282" s="72"/>
      <c r="K282" s="83"/>
      <c r="L282" s="70"/>
      <c r="M282" s="72">
        <f>SUM(BQ153:BQ258)</f>
        <v>0</v>
      </c>
    </row>
    <row r="283" spans="1:13" ht="14" hidden="1" x14ac:dyDescent="0.25">
      <c r="A283" s="83"/>
      <c r="B283" s="83"/>
      <c r="C283" s="86"/>
      <c r="D283" s="87" t="s">
        <v>539</v>
      </c>
      <c r="E283" s="87"/>
      <c r="F283" s="87"/>
      <c r="G283" s="87"/>
      <c r="H283" s="87"/>
      <c r="I283" s="87"/>
      <c r="J283" s="72"/>
      <c r="K283" s="83"/>
      <c r="L283" s="70"/>
      <c r="M283" s="72">
        <f>SUM(BO153:BO258)</f>
        <v>0</v>
      </c>
    </row>
    <row r="284" spans="1:13" ht="14" x14ac:dyDescent="0.25">
      <c r="A284" s="88"/>
      <c r="B284" s="88"/>
      <c r="C284" s="89"/>
      <c r="D284" s="90" t="s">
        <v>540</v>
      </c>
      <c r="E284" s="90"/>
      <c r="F284" s="90"/>
      <c r="G284" s="90"/>
      <c r="H284" s="90"/>
      <c r="I284" s="90"/>
      <c r="J284" s="75"/>
      <c r="K284" s="88"/>
      <c r="L284" s="91"/>
      <c r="M284" s="75">
        <f>M260+M275+M276+M277+M282+M283</f>
        <v>75397.919999999998</v>
      </c>
    </row>
    <row r="285" spans="1:13" ht="14" x14ac:dyDescent="0.25">
      <c r="A285" s="83"/>
      <c r="B285" s="83"/>
      <c r="C285" s="86"/>
      <c r="D285" s="92" t="s">
        <v>541</v>
      </c>
      <c r="E285" s="87"/>
      <c r="F285" s="87"/>
      <c r="G285" s="87"/>
      <c r="H285" s="87"/>
      <c r="I285" s="87"/>
      <c r="J285" s="72"/>
      <c r="K285" s="83"/>
      <c r="L285" s="70"/>
      <c r="M285" s="72"/>
    </row>
    <row r="286" spans="1:13" ht="14" hidden="1" x14ac:dyDescent="0.25">
      <c r="A286" s="83"/>
      <c r="B286" s="83"/>
      <c r="C286" s="86"/>
      <c r="D286" s="87" t="s">
        <v>542</v>
      </c>
      <c r="E286" s="87"/>
      <c r="F286" s="87"/>
      <c r="G286" s="87"/>
      <c r="H286" s="87"/>
      <c r="I286" s="87"/>
      <c r="J286" s="72"/>
      <c r="K286" s="83"/>
      <c r="L286" s="70"/>
      <c r="M286" s="72">
        <f>SUM(AX153:AX258)</f>
        <v>0</v>
      </c>
    </row>
    <row r="287" spans="1:13" ht="14" hidden="1" x14ac:dyDescent="0.25">
      <c r="A287" s="83"/>
      <c r="B287" s="83"/>
      <c r="C287" s="86"/>
      <c r="D287" s="87" t="s">
        <v>543</v>
      </c>
      <c r="E287" s="87"/>
      <c r="F287" s="87"/>
      <c r="G287" s="87"/>
      <c r="H287" s="87"/>
      <c r="I287" s="87"/>
      <c r="J287" s="72"/>
      <c r="K287" s="83"/>
      <c r="L287" s="70"/>
      <c r="M287" s="72">
        <f>SUM(AY153:AY258)</f>
        <v>0</v>
      </c>
    </row>
    <row r="288" spans="1:13" ht="14" x14ac:dyDescent="0.25">
      <c r="A288" s="83"/>
      <c r="B288" s="83"/>
      <c r="C288" s="86"/>
      <c r="D288" s="87" t="s">
        <v>544</v>
      </c>
      <c r="E288" s="87"/>
      <c r="F288" s="87"/>
      <c r="G288" s="93"/>
      <c r="H288" s="74">
        <f>Source!F112</f>
        <v>36.098320000000001</v>
      </c>
      <c r="I288" s="83"/>
      <c r="J288" s="83"/>
      <c r="K288" s="83"/>
      <c r="L288" s="83"/>
      <c r="M288" s="83"/>
    </row>
    <row r="289" spans="1:82" ht="14" x14ac:dyDescent="0.25">
      <c r="A289" s="83"/>
      <c r="B289" s="83"/>
      <c r="C289" s="86"/>
      <c r="D289" s="87" t="s">
        <v>545</v>
      </c>
      <c r="E289" s="87"/>
      <c r="F289" s="87"/>
      <c r="G289" s="93"/>
      <c r="H289" s="74">
        <f>Source!F113</f>
        <v>8.1023359999999993</v>
      </c>
      <c r="I289" s="83"/>
      <c r="J289" s="83"/>
      <c r="K289" s="83"/>
      <c r="L289" s="83"/>
      <c r="M289" s="83"/>
    </row>
    <row r="292" spans="1:82" ht="16.5" x14ac:dyDescent="0.25">
      <c r="A292" s="62" t="s">
        <v>563</v>
      </c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</row>
    <row r="293" spans="1:82" ht="42" x14ac:dyDescent="0.25">
      <c r="A293" s="94" t="s">
        <v>228</v>
      </c>
      <c r="B293" s="94" t="s">
        <v>228</v>
      </c>
      <c r="C293" s="76" t="str">
        <f>Source!F124</f>
        <v>ТЦ_21.1.07.02_50_5001055273_25.06.2025_02_1.1</v>
      </c>
      <c r="D293" s="76" t="str">
        <f>Source!G124</f>
        <v>Кабель силовой с алюминиевыми жилами АСБ-10 3х150мм2</v>
      </c>
      <c r="E293" s="77" t="str">
        <f>Source!H124</f>
        <v>м</v>
      </c>
      <c r="F293" s="78">
        <f>Source!K124</f>
        <v>141.49</v>
      </c>
      <c r="G293" s="78"/>
      <c r="H293" s="78">
        <f>Source!I124</f>
        <v>141.49</v>
      </c>
      <c r="I293" s="79"/>
      <c r="J293" s="80"/>
      <c r="K293" s="79">
        <f>Source!AL124</f>
        <v>1749.61</v>
      </c>
      <c r="L293" s="80"/>
      <c r="M293" s="79">
        <f>Source!HG124</f>
        <v>247552.32</v>
      </c>
    </row>
    <row r="294" spans="1:82" ht="14" x14ac:dyDescent="0.25">
      <c r="D294" s="84" t="s">
        <v>507</v>
      </c>
      <c r="E294" s="84"/>
      <c r="F294" s="84"/>
      <c r="G294" s="84"/>
      <c r="H294" s="84"/>
      <c r="I294" s="84"/>
      <c r="J294" s="85">
        <f>IF(F293&lt;&gt;0,L294/F293, 0)</f>
        <v>1749.6100077744009</v>
      </c>
      <c r="K294" s="85"/>
      <c r="L294" s="85">
        <f>M293</f>
        <v>247552.32</v>
      </c>
      <c r="M294" s="85"/>
      <c r="AD294">
        <f>ROUND((Source!AT124/100)*((ROUND(ROUND(Source!AO124,2)*Source!I124, 2)+ROUND(ROUND(Source!AN124,2)*Source!I124, 2))), 2)</f>
        <v>0</v>
      </c>
      <c r="AE294">
        <f>ROUND((Source!AU124/100)*((ROUND(ROUND(Source!AO124,2)*Source!I124, 2)+ROUND(ROUND(Source!AN124,2)*Source!I124, 2))), 2)</f>
        <v>0</v>
      </c>
      <c r="AN294" s="81">
        <f>M293</f>
        <v>247552.32</v>
      </c>
      <c r="AO294">
        <f>0</f>
        <v>0</v>
      </c>
      <c r="AQ294" t="s">
        <v>508</v>
      </c>
      <c r="AR294">
        <f>0</f>
        <v>0</v>
      </c>
      <c r="AT294">
        <f>0</f>
        <v>0</v>
      </c>
      <c r="AV294" t="s">
        <v>508</v>
      </c>
      <c r="AW294" s="81">
        <f>M293</f>
        <v>247552.32</v>
      </c>
      <c r="AX294" s="81">
        <f>M293</f>
        <v>247552.32</v>
      </c>
      <c r="AZ294">
        <f>Source!X124</f>
        <v>0</v>
      </c>
      <c r="BA294">
        <f>Source!Y124</f>
        <v>0</v>
      </c>
      <c r="CD294">
        <v>1</v>
      </c>
    </row>
    <row r="295" spans="1:82" ht="56" x14ac:dyDescent="0.25">
      <c r="A295" s="94" t="s">
        <v>229</v>
      </c>
      <c r="B295" s="94" t="s">
        <v>229</v>
      </c>
      <c r="C295" s="76" t="str">
        <f>Source!F125</f>
        <v>ТЦ_20.2.09.04_50_5001055273_25.06.2025_02_2.1</v>
      </c>
      <c r="D295" s="76" t="str">
        <f>Source!G125</f>
        <v>Муфта термоусаживаемая соединительная для кабеля с бумажной изоляцией на напряжение 10 кВ, марка СТп-10-150/240</v>
      </c>
      <c r="E295" s="77" t="str">
        <f>Source!H125</f>
        <v>КОМПЛЕКТ</v>
      </c>
      <c r="F295" s="78">
        <f>Source!K125</f>
        <v>2</v>
      </c>
      <c r="G295" s="78"/>
      <c r="H295" s="78">
        <f>Source!I125</f>
        <v>2</v>
      </c>
      <c r="I295" s="79"/>
      <c r="J295" s="80"/>
      <c r="K295" s="79">
        <f>Source!AL125</f>
        <v>11472.55</v>
      </c>
      <c r="L295" s="80"/>
      <c r="M295" s="79">
        <f>Source!HG125</f>
        <v>22945.1</v>
      </c>
    </row>
    <row r="296" spans="1:82" ht="14" x14ac:dyDescent="0.25">
      <c r="D296" s="84" t="s">
        <v>507</v>
      </c>
      <c r="E296" s="84"/>
      <c r="F296" s="84"/>
      <c r="G296" s="84"/>
      <c r="H296" s="84"/>
      <c r="I296" s="84"/>
      <c r="J296" s="85">
        <f>IF(F295&lt;&gt;0,L296/F295, 0)</f>
        <v>11472.55</v>
      </c>
      <c r="K296" s="85"/>
      <c r="L296" s="85">
        <f>M295</f>
        <v>22945.1</v>
      </c>
      <c r="M296" s="85"/>
      <c r="AD296">
        <f>ROUND((Source!AT125/100)*((ROUND(ROUND(Source!AO125,2)*Source!I125, 2)+ROUND(ROUND(Source!AN125,2)*Source!I125, 2))), 2)</f>
        <v>0</v>
      </c>
      <c r="AE296">
        <f>ROUND((Source!AU125/100)*((ROUND(ROUND(Source!AO125,2)*Source!I125, 2)+ROUND(ROUND(Source!AN125,2)*Source!I125, 2))), 2)</f>
        <v>0</v>
      </c>
      <c r="AN296" s="81">
        <f>M295</f>
        <v>22945.1</v>
      </c>
      <c r="AO296">
        <f>0</f>
        <v>0</v>
      </c>
      <c r="AQ296" t="s">
        <v>508</v>
      </c>
      <c r="AR296">
        <f>0</f>
        <v>0</v>
      </c>
      <c r="AT296">
        <f>0</f>
        <v>0</v>
      </c>
      <c r="AV296" t="s">
        <v>508</v>
      </c>
      <c r="AW296" s="81">
        <f>M295</f>
        <v>22945.1</v>
      </c>
      <c r="AX296" s="81">
        <f>M295</f>
        <v>22945.1</v>
      </c>
      <c r="AZ296">
        <f>Source!X125</f>
        <v>0</v>
      </c>
      <c r="BA296">
        <f>Source!Y125</f>
        <v>0</v>
      </c>
      <c r="CD296">
        <v>1</v>
      </c>
    </row>
    <row r="297" spans="1:82" ht="42" x14ac:dyDescent="0.25">
      <c r="A297" s="94" t="s">
        <v>233</v>
      </c>
      <c r="B297" s="94" t="s">
        <v>233</v>
      </c>
      <c r="C297" s="76" t="str">
        <f>Source!F127</f>
        <v>ТЦ_01.7.06.08_50_5001055273_25.06.2025_02_3.1</v>
      </c>
      <c r="D297" s="76" t="str">
        <f>Source!G127</f>
        <v>Лента сигнальная 200мкмх400мм ЛСЭ-400</v>
      </c>
      <c r="E297" s="77" t="str">
        <f>Source!H127</f>
        <v>м</v>
      </c>
      <c r="F297" s="78">
        <f>Source!K127</f>
        <v>68</v>
      </c>
      <c r="G297" s="78"/>
      <c r="H297" s="78">
        <f>Source!I127</f>
        <v>68</v>
      </c>
      <c r="I297" s="79"/>
      <c r="J297" s="80"/>
      <c r="K297" s="79">
        <f>Source!AL127</f>
        <v>19.190000000000001</v>
      </c>
      <c r="L297" s="80"/>
      <c r="M297" s="79">
        <f>Source!HG127</f>
        <v>1304.92</v>
      </c>
    </row>
    <row r="298" spans="1:82" ht="14" x14ac:dyDescent="0.25">
      <c r="D298" s="84" t="s">
        <v>507</v>
      </c>
      <c r="E298" s="84"/>
      <c r="F298" s="84"/>
      <c r="G298" s="84"/>
      <c r="H298" s="84"/>
      <c r="I298" s="84"/>
      <c r="J298" s="85">
        <f>IF(F297&lt;&gt;0,L298/F297, 0)</f>
        <v>19.190000000000001</v>
      </c>
      <c r="K298" s="85"/>
      <c r="L298" s="85">
        <f>M297</f>
        <v>1304.92</v>
      </c>
      <c r="M298" s="85"/>
      <c r="AD298">
        <f>ROUND((Source!AT127/100)*((ROUND(ROUND(Source!AO127,2)*Source!I127, 2)+ROUND(ROUND(Source!AN127,2)*Source!I127, 2))), 2)</f>
        <v>0</v>
      </c>
      <c r="AE298">
        <f>ROUND((Source!AU127/100)*((ROUND(ROUND(Source!AO127,2)*Source!I127, 2)+ROUND(ROUND(Source!AN127,2)*Source!I127, 2))), 2)</f>
        <v>0</v>
      </c>
      <c r="AN298" s="81">
        <f>M297</f>
        <v>1304.92</v>
      </c>
      <c r="AO298">
        <f>0</f>
        <v>0</v>
      </c>
      <c r="AQ298" t="s">
        <v>508</v>
      </c>
      <c r="AR298">
        <f>0</f>
        <v>0</v>
      </c>
      <c r="AT298">
        <f>0</f>
        <v>0</v>
      </c>
      <c r="AV298" t="s">
        <v>508</v>
      </c>
      <c r="AW298" s="81">
        <f>M297</f>
        <v>1304.92</v>
      </c>
      <c r="AX298" s="81">
        <f>M297</f>
        <v>1304.92</v>
      </c>
      <c r="AZ298">
        <f>Source!X127</f>
        <v>0</v>
      </c>
      <c r="BA298">
        <f>Source!Y127</f>
        <v>0</v>
      </c>
      <c r="CD298">
        <v>1</v>
      </c>
    </row>
    <row r="300" spans="1:82" ht="14" x14ac:dyDescent="0.25">
      <c r="A300" s="88"/>
      <c r="B300" s="88"/>
      <c r="C300" s="89"/>
      <c r="D300" s="90" t="s">
        <v>521</v>
      </c>
      <c r="E300" s="90"/>
      <c r="F300" s="90"/>
      <c r="G300" s="90"/>
      <c r="H300" s="90"/>
      <c r="I300" s="90"/>
      <c r="J300" s="75"/>
      <c r="K300" s="88"/>
      <c r="L300" s="91"/>
      <c r="M300" s="75">
        <f>M302+M303+M309+M313</f>
        <v>271802.33999999997</v>
      </c>
    </row>
    <row r="301" spans="1:82" ht="14" x14ac:dyDescent="0.25">
      <c r="A301" s="83"/>
      <c r="B301" s="83"/>
      <c r="C301" s="86"/>
      <c r="D301" s="92" t="s">
        <v>522</v>
      </c>
      <c r="E301" s="87"/>
      <c r="F301" s="87"/>
      <c r="G301" s="87"/>
      <c r="H301" s="87"/>
      <c r="I301" s="87"/>
      <c r="J301" s="72"/>
      <c r="K301" s="83"/>
      <c r="L301" s="70"/>
      <c r="M301" s="72"/>
    </row>
    <row r="302" spans="1:82" ht="14" hidden="1" x14ac:dyDescent="0.25">
      <c r="A302" s="83"/>
      <c r="B302" s="83"/>
      <c r="C302" s="86"/>
      <c r="D302" s="87" t="s">
        <v>523</v>
      </c>
      <c r="E302" s="87"/>
      <c r="F302" s="87"/>
      <c r="G302" s="87"/>
      <c r="H302" s="87"/>
      <c r="I302" s="87"/>
      <c r="J302" s="72"/>
      <c r="K302" s="83"/>
      <c r="L302" s="70"/>
      <c r="M302" s="72">
        <f>SUM(AR292:AR298)</f>
        <v>0</v>
      </c>
    </row>
    <row r="303" spans="1:82" ht="14" hidden="1" x14ac:dyDescent="0.25">
      <c r="A303" s="83"/>
      <c r="B303" s="83"/>
      <c r="C303" s="86"/>
      <c r="D303" s="87" t="s">
        <v>524</v>
      </c>
      <c r="E303" s="87"/>
      <c r="F303" s="87"/>
      <c r="G303" s="87"/>
      <c r="H303" s="87"/>
      <c r="I303" s="87"/>
      <c r="J303" s="72"/>
      <c r="K303" s="83"/>
      <c r="L303" s="70"/>
      <c r="M303" s="72">
        <f>M305+M308+M307</f>
        <v>0</v>
      </c>
    </row>
    <row r="304" spans="1:82" ht="14" hidden="1" x14ac:dyDescent="0.25">
      <c r="A304" s="83"/>
      <c r="B304" s="83"/>
      <c r="C304" s="86"/>
      <c r="D304" s="92" t="s">
        <v>525</v>
      </c>
      <c r="E304" s="87"/>
      <c r="F304" s="87"/>
      <c r="G304" s="87"/>
      <c r="H304" s="87"/>
      <c r="I304" s="87"/>
      <c r="J304" s="72"/>
      <c r="K304" s="83"/>
      <c r="L304" s="70"/>
      <c r="M304" s="72"/>
    </row>
    <row r="305" spans="1:13" ht="14" hidden="1" x14ac:dyDescent="0.25">
      <c r="A305" s="83"/>
      <c r="B305" s="83"/>
      <c r="C305" s="86"/>
      <c r="D305" s="87" t="s">
        <v>524</v>
      </c>
      <c r="E305" s="87"/>
      <c r="F305" s="87"/>
      <c r="G305" s="87"/>
      <c r="H305" s="87"/>
      <c r="I305" s="87"/>
      <c r="J305" s="72"/>
      <c r="K305" s="83"/>
      <c r="L305" s="70"/>
      <c r="M305" s="72">
        <f>SUM(AO292:AO298)</f>
        <v>0</v>
      </c>
    </row>
    <row r="306" spans="1:13" ht="14" hidden="1" x14ac:dyDescent="0.25">
      <c r="A306" s="83"/>
      <c r="B306" s="83"/>
      <c r="C306" s="86"/>
      <c r="D306" s="92" t="s">
        <v>526</v>
      </c>
      <c r="E306" s="87"/>
      <c r="F306" s="87"/>
      <c r="G306" s="87"/>
      <c r="H306" s="87"/>
      <c r="I306" s="87"/>
      <c r="J306" s="72"/>
      <c r="K306" s="83"/>
      <c r="L306" s="70"/>
      <c r="M306" s="72"/>
    </row>
    <row r="307" spans="1:13" ht="14" hidden="1" x14ac:dyDescent="0.25">
      <c r="A307" s="83"/>
      <c r="B307" s="83"/>
      <c r="C307" s="86"/>
      <c r="D307" s="87" t="s">
        <v>546</v>
      </c>
      <c r="E307" s="87"/>
      <c r="F307" s="87"/>
      <c r="G307" s="87"/>
      <c r="H307" s="87"/>
      <c r="I307" s="87"/>
      <c r="J307" s="72"/>
      <c r="K307" s="83"/>
      <c r="L307" s="70"/>
      <c r="M307" s="72">
        <f>SUM(AT292:AT298)</f>
        <v>0</v>
      </c>
    </row>
    <row r="308" spans="1:13" ht="14" hidden="1" x14ac:dyDescent="0.25">
      <c r="A308" s="83"/>
      <c r="B308" s="83"/>
      <c r="C308" s="86"/>
      <c r="D308" s="87" t="s">
        <v>527</v>
      </c>
      <c r="E308" s="87"/>
      <c r="F308" s="87"/>
      <c r="G308" s="87"/>
      <c r="H308" s="87"/>
      <c r="I308" s="87"/>
      <c r="J308" s="72"/>
      <c r="K308" s="83"/>
      <c r="L308" s="70"/>
      <c r="M308" s="72">
        <f>SUM(AV292:AV298)</f>
        <v>0</v>
      </c>
    </row>
    <row r="309" spans="1:13" ht="14" x14ac:dyDescent="0.25">
      <c r="A309" s="83"/>
      <c r="B309" s="83"/>
      <c r="C309" s="86"/>
      <c r="D309" s="87" t="s">
        <v>528</v>
      </c>
      <c r="E309" s="87"/>
      <c r="F309" s="87"/>
      <c r="G309" s="87"/>
      <c r="H309" s="87"/>
      <c r="I309" s="87"/>
      <c r="J309" s="72"/>
      <c r="K309" s="83"/>
      <c r="L309" s="70"/>
      <c r="M309" s="72">
        <f>M311+M312</f>
        <v>271802.33999999997</v>
      </c>
    </row>
    <row r="310" spans="1:13" ht="14" x14ac:dyDescent="0.25">
      <c r="A310" s="83"/>
      <c r="B310" s="83"/>
      <c r="C310" s="86"/>
      <c r="D310" s="92" t="s">
        <v>525</v>
      </c>
      <c r="E310" s="87"/>
      <c r="F310" s="87"/>
      <c r="G310" s="87"/>
      <c r="H310" s="87"/>
      <c r="I310" s="87"/>
      <c r="J310" s="72"/>
      <c r="K310" s="83"/>
      <c r="L310" s="70"/>
      <c r="M310" s="72"/>
    </row>
    <row r="311" spans="1:13" ht="14" x14ac:dyDescent="0.25">
      <c r="A311" s="83"/>
      <c r="B311" s="83"/>
      <c r="C311" s="86"/>
      <c r="D311" s="87" t="s">
        <v>529</v>
      </c>
      <c r="E311" s="87"/>
      <c r="F311" s="87"/>
      <c r="G311" s="87"/>
      <c r="H311" s="87"/>
      <c r="I311" s="87"/>
      <c r="J311" s="72"/>
      <c r="K311" s="83"/>
      <c r="L311" s="70"/>
      <c r="M311" s="72">
        <f>SUM(AW292:AW298)-SUM(BK292:BK298)</f>
        <v>271802.33999999997</v>
      </c>
    </row>
    <row r="312" spans="1:13" ht="14" hidden="1" x14ac:dyDescent="0.25">
      <c r="A312" s="83"/>
      <c r="B312" s="83"/>
      <c r="C312" s="86"/>
      <c r="D312" s="87" t="s">
        <v>530</v>
      </c>
      <c r="E312" s="87"/>
      <c r="F312" s="87"/>
      <c r="G312" s="87"/>
      <c r="H312" s="87"/>
      <c r="I312" s="87"/>
      <c r="J312" s="72"/>
      <c r="K312" s="83"/>
      <c r="L312" s="70"/>
      <c r="M312" s="72">
        <f>SUM(BC292:BC298)</f>
        <v>0</v>
      </c>
    </row>
    <row r="313" spans="1:13" ht="14" hidden="1" x14ac:dyDescent="0.25">
      <c r="A313" s="83"/>
      <c r="B313" s="83"/>
      <c r="C313" s="86"/>
      <c r="D313" s="87" t="s">
        <v>531</v>
      </c>
      <c r="E313" s="87"/>
      <c r="F313" s="87"/>
      <c r="G313" s="87"/>
      <c r="H313" s="87"/>
      <c r="I313" s="87"/>
      <c r="J313" s="72"/>
      <c r="K313" s="83"/>
      <c r="L313" s="70"/>
      <c r="M313" s="72">
        <f>SUM(BB292:BB298)</f>
        <v>0</v>
      </c>
    </row>
    <row r="314" spans="1:13" ht="14" hidden="1" x14ac:dyDescent="0.25">
      <c r="A314" s="83"/>
      <c r="B314" s="83"/>
      <c r="C314" s="86"/>
      <c r="D314" s="87" t="s">
        <v>532</v>
      </c>
      <c r="E314" s="87"/>
      <c r="F314" s="87"/>
      <c r="G314" s="87"/>
      <c r="H314" s="87"/>
      <c r="I314" s="87"/>
      <c r="J314" s="72"/>
      <c r="K314" s="83"/>
      <c r="L314" s="70"/>
      <c r="M314" s="72">
        <f>SUM(AR292:AR298)+SUM(AT292:AT298)+SUM(AV292:AV298)</f>
        <v>0</v>
      </c>
    </row>
    <row r="315" spans="1:13" ht="14" hidden="1" x14ac:dyDescent="0.25">
      <c r="A315" s="83"/>
      <c r="B315" s="83"/>
      <c r="C315" s="86"/>
      <c r="D315" s="87" t="s">
        <v>533</v>
      </c>
      <c r="E315" s="87"/>
      <c r="F315" s="87"/>
      <c r="G315" s="87"/>
      <c r="H315" s="87"/>
      <c r="I315" s="87"/>
      <c r="J315" s="72"/>
      <c r="K315" s="83"/>
      <c r="L315" s="70"/>
      <c r="M315" s="72">
        <f>SUM(AZ292:AZ298)</f>
        <v>0</v>
      </c>
    </row>
    <row r="316" spans="1:13" ht="14" hidden="1" x14ac:dyDescent="0.25">
      <c r="A316" s="83"/>
      <c r="B316" s="83"/>
      <c r="C316" s="86"/>
      <c r="D316" s="87" t="s">
        <v>534</v>
      </c>
      <c r="E316" s="87"/>
      <c r="F316" s="87"/>
      <c r="G316" s="87"/>
      <c r="H316" s="87"/>
      <c r="I316" s="87"/>
      <c r="J316" s="72"/>
      <c r="K316" s="83"/>
      <c r="L316" s="70"/>
      <c r="M316" s="72">
        <f>SUM(BA292:BA298)</f>
        <v>0</v>
      </c>
    </row>
    <row r="317" spans="1:13" ht="14" hidden="1" x14ac:dyDescent="0.25">
      <c r="A317" s="83"/>
      <c r="B317" s="83"/>
      <c r="C317" s="86"/>
      <c r="D317" s="87" t="s">
        <v>535</v>
      </c>
      <c r="E317" s="87"/>
      <c r="F317" s="87"/>
      <c r="G317" s="87"/>
      <c r="H317" s="87"/>
      <c r="I317" s="87"/>
      <c r="J317" s="72"/>
      <c r="K317" s="83"/>
      <c r="L317" s="70"/>
      <c r="M317" s="72">
        <f>M319+M320</f>
        <v>0</v>
      </c>
    </row>
    <row r="318" spans="1:13" ht="14" hidden="1" x14ac:dyDescent="0.25">
      <c r="A318" s="83"/>
      <c r="B318" s="83"/>
      <c r="C318" s="86"/>
      <c r="D318" s="92" t="s">
        <v>522</v>
      </c>
      <c r="E318" s="87"/>
      <c r="F318" s="87"/>
      <c r="G318" s="87"/>
      <c r="H318" s="87"/>
      <c r="I318" s="87"/>
      <c r="J318" s="72"/>
      <c r="K318" s="83"/>
      <c r="L318" s="70"/>
      <c r="M318" s="72"/>
    </row>
    <row r="319" spans="1:13" ht="14" hidden="1" x14ac:dyDescent="0.25">
      <c r="A319" s="83"/>
      <c r="B319" s="83"/>
      <c r="C319" s="86"/>
      <c r="D319" s="87" t="s">
        <v>536</v>
      </c>
      <c r="E319" s="87"/>
      <c r="F319" s="87"/>
      <c r="G319" s="87"/>
      <c r="H319" s="87"/>
      <c r="I319" s="87"/>
      <c r="J319" s="72"/>
      <c r="K319" s="83"/>
      <c r="L319" s="70"/>
      <c r="M319" s="72">
        <f>SUM(BK292:BK298)</f>
        <v>0</v>
      </c>
    </row>
    <row r="320" spans="1:13" ht="14" hidden="1" x14ac:dyDescent="0.25">
      <c r="A320" s="83"/>
      <c r="B320" s="83"/>
      <c r="C320" s="86"/>
      <c r="D320" s="87" t="s">
        <v>537</v>
      </c>
      <c r="E320" s="87"/>
      <c r="F320" s="87"/>
      <c r="G320" s="87"/>
      <c r="H320" s="87"/>
      <c r="I320" s="87"/>
      <c r="J320" s="72"/>
      <c r="K320" s="83"/>
      <c r="L320" s="70"/>
      <c r="M320" s="72">
        <f>SUM(BD292:BD298)</f>
        <v>0</v>
      </c>
    </row>
    <row r="321" spans="1:13" ht="14" hidden="1" x14ac:dyDescent="0.25">
      <c r="A321" s="83"/>
      <c r="B321" s="83"/>
      <c r="C321" s="86"/>
      <c r="D321" s="87" t="s">
        <v>538</v>
      </c>
      <c r="E321" s="87"/>
      <c r="F321" s="87"/>
      <c r="G321" s="87"/>
      <c r="H321" s="87"/>
      <c r="I321" s="87"/>
      <c r="J321" s="72"/>
      <c r="K321" s="83"/>
      <c r="L321" s="70"/>
      <c r="M321" s="72"/>
    </row>
    <row r="322" spans="1:13" ht="14" hidden="1" x14ac:dyDescent="0.25">
      <c r="A322" s="83"/>
      <c r="B322" s="83"/>
      <c r="C322" s="86"/>
      <c r="D322" s="87" t="s">
        <v>538</v>
      </c>
      <c r="E322" s="87"/>
      <c r="F322" s="87"/>
      <c r="G322" s="87"/>
      <c r="H322" s="87"/>
      <c r="I322" s="87"/>
      <c r="J322" s="72"/>
      <c r="K322" s="83"/>
      <c r="L322" s="70"/>
      <c r="M322" s="72">
        <f>SUM(BQ292:BQ298)</f>
        <v>0</v>
      </c>
    </row>
    <row r="323" spans="1:13" ht="14" hidden="1" x14ac:dyDescent="0.25">
      <c r="A323" s="83"/>
      <c r="B323" s="83"/>
      <c r="C323" s="86"/>
      <c r="D323" s="87" t="s">
        <v>539</v>
      </c>
      <c r="E323" s="87"/>
      <c r="F323" s="87"/>
      <c r="G323" s="87"/>
      <c r="H323" s="87"/>
      <c r="I323" s="87"/>
      <c r="J323" s="72"/>
      <c r="K323" s="83"/>
      <c r="L323" s="70"/>
      <c r="M323" s="72">
        <f>SUM(BO292:BO298)</f>
        <v>0</v>
      </c>
    </row>
    <row r="324" spans="1:13" ht="14" x14ac:dyDescent="0.25">
      <c r="A324" s="88"/>
      <c r="B324" s="88"/>
      <c r="C324" s="89"/>
      <c r="D324" s="90" t="s">
        <v>540</v>
      </c>
      <c r="E324" s="90"/>
      <c r="F324" s="90"/>
      <c r="G324" s="90"/>
      <c r="H324" s="90"/>
      <c r="I324" s="90"/>
      <c r="J324" s="75"/>
      <c r="K324" s="88"/>
      <c r="L324" s="91"/>
      <c r="M324" s="75">
        <f>M300+M315+M316+M317+M322+M323</f>
        <v>271802.33999999997</v>
      </c>
    </row>
    <row r="325" spans="1:13" ht="14" x14ac:dyDescent="0.25">
      <c r="A325" s="83"/>
      <c r="B325" s="83"/>
      <c r="C325" s="86"/>
      <c r="D325" s="92" t="s">
        <v>541</v>
      </c>
      <c r="E325" s="87"/>
      <c r="F325" s="87"/>
      <c r="G325" s="87"/>
      <c r="H325" s="87"/>
      <c r="I325" s="87"/>
      <c r="J325" s="72"/>
      <c r="K325" s="83"/>
      <c r="L325" s="70"/>
      <c r="M325" s="72"/>
    </row>
    <row r="326" spans="1:13" ht="14" x14ac:dyDescent="0.25">
      <c r="A326" s="83"/>
      <c r="B326" s="83"/>
      <c r="C326" s="86"/>
      <c r="D326" s="87" t="s">
        <v>542</v>
      </c>
      <c r="E326" s="87"/>
      <c r="F326" s="87"/>
      <c r="G326" s="87"/>
      <c r="H326" s="87"/>
      <c r="I326" s="87"/>
      <c r="J326" s="72"/>
      <c r="K326" s="83"/>
      <c r="L326" s="70"/>
      <c r="M326" s="72">
        <f>SUM(AX292:AX298)</f>
        <v>271802.33999999997</v>
      </c>
    </row>
    <row r="327" spans="1:13" ht="14" hidden="1" x14ac:dyDescent="0.25">
      <c r="A327" s="83"/>
      <c r="B327" s="83"/>
      <c r="C327" s="86"/>
      <c r="D327" s="87" t="s">
        <v>543</v>
      </c>
      <c r="E327" s="87"/>
      <c r="F327" s="87"/>
      <c r="G327" s="87"/>
      <c r="H327" s="87"/>
      <c r="I327" s="87"/>
      <c r="J327" s="72"/>
      <c r="K327" s="83"/>
      <c r="L327" s="70"/>
      <c r="M327" s="72">
        <f>SUM(AY292:AY298)</f>
        <v>0</v>
      </c>
    </row>
    <row r="328" spans="1:13" ht="14" hidden="1" customHeight="1" x14ac:dyDescent="0.25">
      <c r="A328" s="83"/>
      <c r="B328" s="83"/>
      <c r="C328" s="86"/>
      <c r="D328" s="87" t="s">
        <v>544</v>
      </c>
      <c r="E328" s="87"/>
      <c r="F328" s="87"/>
      <c r="G328" s="93"/>
      <c r="H328" s="74">
        <f>Source!F151</f>
        <v>0</v>
      </c>
      <c r="I328" s="83"/>
      <c r="J328" s="83"/>
      <c r="K328" s="83"/>
      <c r="L328" s="83"/>
      <c r="M328" s="83"/>
    </row>
    <row r="329" spans="1:13" ht="14" hidden="1" customHeight="1" x14ac:dyDescent="0.25">
      <c r="A329" s="83"/>
      <c r="B329" s="83"/>
      <c r="C329" s="86"/>
      <c r="D329" s="87" t="s">
        <v>545</v>
      </c>
      <c r="E329" s="87"/>
      <c r="F329" s="87"/>
      <c r="G329" s="93"/>
      <c r="H329" s="74">
        <f>Source!F152</f>
        <v>0</v>
      </c>
      <c r="I329" s="83"/>
      <c r="J329" s="83"/>
      <c r="K329" s="83"/>
      <c r="L329" s="83"/>
      <c r="M329" s="83"/>
    </row>
    <row r="332" spans="1:13" ht="16.5" x14ac:dyDescent="0.25">
      <c r="A332" s="62" t="s">
        <v>564</v>
      </c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</row>
    <row r="333" spans="1:13" ht="56" x14ac:dyDescent="0.25">
      <c r="A333" s="64" t="s">
        <v>234</v>
      </c>
      <c r="B333" s="64" t="s">
        <v>234</v>
      </c>
      <c r="C333" s="67" t="s">
        <v>565</v>
      </c>
      <c r="D333" s="67" t="str">
        <f>Source!G163</f>
        <v>Подготовка почвы для устройства партерного и обыкновенного газона с внесением растительной земли слоем 15 см: механизированным способом</v>
      </c>
      <c r="E333" s="68" t="str">
        <f>Source!H163</f>
        <v>100 м2</v>
      </c>
      <c r="F333" s="70">
        <f>Source!K163</f>
        <v>1.19</v>
      </c>
      <c r="G333" s="70"/>
      <c r="H333" s="70">
        <f>Source!I163</f>
        <v>1.19</v>
      </c>
      <c r="I333" s="72"/>
      <c r="J333" s="71"/>
      <c r="K333" s="72"/>
      <c r="L333" s="71"/>
      <c r="M333" s="72"/>
    </row>
    <row r="334" spans="1:13" x14ac:dyDescent="0.25">
      <c r="D334" s="73" t="str">
        <f>"Объем: "&amp;Source!I163&amp;"=119/"&amp;"100"</f>
        <v>Объем: 1,19=119/100</v>
      </c>
    </row>
    <row r="335" spans="1:13" ht="14.5" x14ac:dyDescent="0.25">
      <c r="A335" s="66"/>
      <c r="B335" s="66"/>
      <c r="C335" s="70">
        <v>1</v>
      </c>
      <c r="D335" s="66" t="s">
        <v>499</v>
      </c>
      <c r="E335" s="68" t="s">
        <v>322</v>
      </c>
      <c r="F335" s="74"/>
      <c r="G335" s="70"/>
      <c r="H335" s="70">
        <f>Source!U163</f>
        <v>31.868200000000002</v>
      </c>
      <c r="I335" s="70"/>
      <c r="J335" s="70"/>
      <c r="K335" s="70"/>
      <c r="L335" s="70"/>
      <c r="M335" s="75">
        <f>SUM(M336:M336)-SUMIF(CE336:CE336, 1, M336:M336)</f>
        <v>13132.25</v>
      </c>
    </row>
    <row r="336" spans="1:13" ht="14.5" x14ac:dyDescent="0.25">
      <c r="A336" s="67"/>
      <c r="B336" s="67"/>
      <c r="C336" s="67" t="s">
        <v>395</v>
      </c>
      <c r="D336" s="67" t="s">
        <v>396</v>
      </c>
      <c r="E336" s="68" t="s">
        <v>322</v>
      </c>
      <c r="F336" s="70">
        <v>26.78</v>
      </c>
      <c r="G336" s="70"/>
      <c r="H336" s="70">
        <f>SmtRes!CX55</f>
        <v>31.868200000000002</v>
      </c>
      <c r="I336" s="72"/>
      <c r="J336" s="71"/>
      <c r="K336" s="72">
        <f>SmtRes!CZ55</f>
        <v>412.08</v>
      </c>
      <c r="L336" s="71"/>
      <c r="M336" s="72">
        <f>SmtRes!DI55</f>
        <v>13132.25</v>
      </c>
    </row>
    <row r="337" spans="1:83" ht="14.5" x14ac:dyDescent="0.25">
      <c r="A337" s="66"/>
      <c r="B337" s="66"/>
      <c r="C337" s="70">
        <v>2</v>
      </c>
      <c r="D337" s="66" t="s">
        <v>500</v>
      </c>
      <c r="E337" s="68"/>
      <c r="F337" s="74"/>
      <c r="G337" s="70"/>
      <c r="H337" s="70"/>
      <c r="I337" s="70"/>
      <c r="J337" s="70"/>
      <c r="K337" s="70"/>
      <c r="L337" s="70"/>
      <c r="M337" s="75">
        <f>SUM(M338:M341)-SUMIF(CE338:CE341, 1, M338:M341)</f>
        <v>45.589999999999989</v>
      </c>
    </row>
    <row r="338" spans="1:83" ht="14.5" x14ac:dyDescent="0.25">
      <c r="A338" s="66"/>
      <c r="B338" s="66"/>
      <c r="C338" s="70"/>
      <c r="D338" s="66" t="s">
        <v>502</v>
      </c>
      <c r="E338" s="68" t="s">
        <v>322</v>
      </c>
      <c r="F338" s="74"/>
      <c r="G338" s="70"/>
      <c r="H338" s="70">
        <f>Source!V163</f>
        <v>5.9499999999999997E-2</v>
      </c>
      <c r="I338" s="70"/>
      <c r="J338" s="70"/>
      <c r="K338" s="70"/>
      <c r="L338" s="70"/>
      <c r="M338" s="75">
        <f>SUMIF(CE339:CE341, 1, M339:M341)</f>
        <v>29.6</v>
      </c>
      <c r="CE338">
        <v>1</v>
      </c>
    </row>
    <row r="339" spans="1:83" ht="14.5" x14ac:dyDescent="0.25">
      <c r="A339" s="67"/>
      <c r="B339" s="67"/>
      <c r="C339" s="67" t="s">
        <v>397</v>
      </c>
      <c r="D339" s="67" t="s">
        <v>399</v>
      </c>
      <c r="E339" s="68" t="s">
        <v>328</v>
      </c>
      <c r="F339" s="70">
        <v>0.14000000000000001</v>
      </c>
      <c r="G339" s="70"/>
      <c r="H339" s="70">
        <f>SmtRes!CX57</f>
        <v>0.1666</v>
      </c>
      <c r="I339" s="72">
        <f>SmtRes!CZ57</f>
        <v>50.89</v>
      </c>
      <c r="J339" s="71">
        <f>SmtRes!AJ57</f>
        <v>1.37</v>
      </c>
      <c r="K339" s="72">
        <f>ROUND(I339*J339, 2)</f>
        <v>69.72</v>
      </c>
      <c r="L339" s="71"/>
      <c r="M339" s="72">
        <f>SmtRes!DG57</f>
        <v>11.62</v>
      </c>
    </row>
    <row r="340" spans="1:83" ht="28" x14ac:dyDescent="0.25">
      <c r="A340" s="67"/>
      <c r="B340" s="67"/>
      <c r="C340" s="67" t="s">
        <v>400</v>
      </c>
      <c r="D340" s="67" t="s">
        <v>402</v>
      </c>
      <c r="E340" s="68" t="s">
        <v>328</v>
      </c>
      <c r="F340" s="70">
        <v>0.05</v>
      </c>
      <c r="G340" s="70"/>
      <c r="H340" s="70">
        <f>SmtRes!CX58</f>
        <v>5.9499999999999997E-2</v>
      </c>
      <c r="I340" s="72">
        <f>SmtRes!CZ58</f>
        <v>487.94</v>
      </c>
      <c r="J340" s="71">
        <f>SmtRes!AJ58</f>
        <v>1.17</v>
      </c>
      <c r="K340" s="72">
        <f>ROUND(I340*J340, 2)</f>
        <v>570.89</v>
      </c>
      <c r="L340" s="71"/>
      <c r="M340" s="72">
        <f>SmtRes!DG58</f>
        <v>33.97</v>
      </c>
    </row>
    <row r="341" spans="1:83" ht="14.5" x14ac:dyDescent="0.25">
      <c r="A341" s="67"/>
      <c r="B341" s="67"/>
      <c r="C341" s="67" t="s">
        <v>344</v>
      </c>
      <c r="D341" s="67" t="s">
        <v>515</v>
      </c>
      <c r="E341" s="68" t="s">
        <v>322</v>
      </c>
      <c r="F341" s="70">
        <f>SmtRes!DO58*SmtRes!AT58</f>
        <v>0.05</v>
      </c>
      <c r="G341" s="70"/>
      <c r="H341" s="70">
        <f>ROUND(F341*H333, 7)</f>
        <v>5.9499999999999997E-2</v>
      </c>
      <c r="I341" s="72"/>
      <c r="J341" s="71"/>
      <c r="K341" s="72">
        <f>ROUND(SmtRes!AG58/SmtRes!DO58, 2)</f>
        <v>497.46</v>
      </c>
      <c r="L341" s="71"/>
      <c r="M341" s="72">
        <f>SmtRes!DH58</f>
        <v>29.6</v>
      </c>
      <c r="CE341">
        <v>1</v>
      </c>
    </row>
    <row r="342" spans="1:83" ht="14.5" x14ac:dyDescent="0.25">
      <c r="A342" s="67"/>
      <c r="B342" s="67"/>
      <c r="C342" s="67" t="str">
        <f>EtalonRes!I59</f>
        <v>16.2.01.02</v>
      </c>
      <c r="D342" s="76" t="str">
        <f>EtalonRes!K59</f>
        <v>Земля растительная</v>
      </c>
      <c r="E342" s="77" t="str">
        <f>EtalonRes!O59</f>
        <v>м3</v>
      </c>
      <c r="F342" s="78">
        <f>EtalonRes!X59</f>
        <v>15</v>
      </c>
      <c r="G342" s="78"/>
      <c r="H342" s="78">
        <f>ROUND(EtalonRes!AG59*Source!I163, 7)</f>
        <v>17.850000000000001</v>
      </c>
      <c r="I342" s="79"/>
      <c r="J342" s="80"/>
      <c r="K342" s="79"/>
      <c r="L342" s="80"/>
      <c r="M342" s="79"/>
    </row>
    <row r="343" spans="1:83" ht="14.5" x14ac:dyDescent="0.25">
      <c r="A343" s="67"/>
      <c r="B343" s="67"/>
      <c r="C343" s="67"/>
      <c r="D343" s="82" t="s">
        <v>503</v>
      </c>
      <c r="E343" s="68"/>
      <c r="F343" s="70"/>
      <c r="G343" s="70"/>
      <c r="H343" s="70"/>
      <c r="I343" s="72"/>
      <c r="J343" s="71"/>
      <c r="K343" s="72"/>
      <c r="L343" s="71"/>
      <c r="M343" s="72">
        <f>M335+M337+M338</f>
        <v>13207.44</v>
      </c>
    </row>
    <row r="344" spans="1:83" ht="14.5" x14ac:dyDescent="0.25">
      <c r="A344" s="67"/>
      <c r="B344" s="67"/>
      <c r="C344" s="67"/>
      <c r="D344" s="67" t="s">
        <v>504</v>
      </c>
      <c r="E344" s="68"/>
      <c r="F344" s="70"/>
      <c r="G344" s="70"/>
      <c r="H344" s="70"/>
      <c r="I344" s="72"/>
      <c r="J344" s="71"/>
      <c r="K344" s="72"/>
      <c r="L344" s="71"/>
      <c r="M344" s="72">
        <f>SUM(AR333:AR347)+SUM(AS333:AS347)+SUM(AT333:AT347)+SUM(AU333:AU347)+SUM(AV333:AV347)</f>
        <v>13161.85</v>
      </c>
    </row>
    <row r="345" spans="1:83" ht="28" x14ac:dyDescent="0.25">
      <c r="A345" s="67"/>
      <c r="B345" s="67"/>
      <c r="C345" s="67" t="s">
        <v>218</v>
      </c>
      <c r="D345" s="67" t="s">
        <v>566</v>
      </c>
      <c r="E345" s="68" t="s">
        <v>133</v>
      </c>
      <c r="F345" s="70">
        <f>Source!BZ163</f>
        <v>103</v>
      </c>
      <c r="G345" s="70"/>
      <c r="H345" s="70">
        <f>Source!AT163</f>
        <v>103</v>
      </c>
      <c r="I345" s="72"/>
      <c r="J345" s="71"/>
      <c r="K345" s="72"/>
      <c r="L345" s="71"/>
      <c r="M345" s="72">
        <f>SUM(AZ333:AZ347)</f>
        <v>13556.71</v>
      </c>
    </row>
    <row r="346" spans="1:83" ht="28" x14ac:dyDescent="0.25">
      <c r="A346" s="76"/>
      <c r="B346" s="76"/>
      <c r="C346" s="76" t="s">
        <v>219</v>
      </c>
      <c r="D346" s="76" t="s">
        <v>567</v>
      </c>
      <c r="E346" s="77" t="s">
        <v>133</v>
      </c>
      <c r="F346" s="78">
        <f>Source!CA163</f>
        <v>72</v>
      </c>
      <c r="G346" s="78"/>
      <c r="H346" s="78">
        <f>Source!AU163</f>
        <v>72</v>
      </c>
      <c r="I346" s="79"/>
      <c r="J346" s="80"/>
      <c r="K346" s="79"/>
      <c r="L346" s="80"/>
      <c r="M346" s="79">
        <f>SUM(BA333:BA347)</f>
        <v>9476.5300000000007</v>
      </c>
    </row>
    <row r="347" spans="1:83" ht="14" x14ac:dyDescent="0.25">
      <c r="D347" s="84" t="s">
        <v>507</v>
      </c>
      <c r="E347" s="84"/>
      <c r="F347" s="84"/>
      <c r="G347" s="84"/>
      <c r="H347" s="84"/>
      <c r="I347" s="84"/>
      <c r="J347" s="85">
        <f>IF(F333&lt;&gt;0,L347/F333, 0)</f>
        <v>30454.352941176472</v>
      </c>
      <c r="K347" s="85"/>
      <c r="L347" s="85">
        <f>M335+M337+M345+M346+M338</f>
        <v>36240.68</v>
      </c>
      <c r="M347" s="85"/>
      <c r="AD347">
        <f>ROUND((Source!AT163/100)*((ROUND(SUMIF(SmtRes!AQ55:'SmtRes'!AQ58,"=1",SmtRes!AD55:'SmtRes'!AD58)*Source!I163, 2)+ROUND(SUMIF(SmtRes!AQ55:'SmtRes'!AQ58,"=1",SmtRes!AC55:'SmtRes'!AC58)*Source!I163, 2))), 2)</f>
        <v>1114.83</v>
      </c>
      <c r="AE347">
        <f>ROUND((Source!AU163/100)*((ROUND(SUMIF(SmtRes!AQ55:'SmtRes'!AQ58,"=1",SmtRes!AD55:'SmtRes'!AD58)*Source!I163, 2)+ROUND(SUMIF(SmtRes!AQ55:'SmtRes'!AQ58,"=1",SmtRes!AC55:'SmtRes'!AC58)*Source!I163, 2))), 2)</f>
        <v>779.3</v>
      </c>
      <c r="AN347" s="81">
        <f>M335+M337+M345+M346+M338</f>
        <v>36240.68</v>
      </c>
      <c r="AO347" s="81">
        <f>M337</f>
        <v>45.589999999999989</v>
      </c>
      <c r="AQ347" t="s">
        <v>508</v>
      </c>
      <c r="AR347" s="81">
        <f>M335</f>
        <v>13132.25</v>
      </c>
      <c r="AT347" s="81">
        <f>M338</f>
        <v>29.6</v>
      </c>
      <c r="AV347" t="s">
        <v>508</v>
      </c>
      <c r="AW347">
        <f>0</f>
        <v>0</v>
      </c>
      <c r="AZ347">
        <f>Source!X163</f>
        <v>13556.71</v>
      </c>
      <c r="BA347">
        <f>Source!Y163</f>
        <v>9476.5300000000007</v>
      </c>
      <c r="CD347">
        <v>1</v>
      </c>
    </row>
    <row r="348" spans="1:83" ht="14.5" x14ac:dyDescent="0.25">
      <c r="A348" s="94" t="s">
        <v>238</v>
      </c>
      <c r="B348" s="94" t="s">
        <v>238</v>
      </c>
      <c r="C348" s="76" t="str">
        <f>Source!F164</f>
        <v>16.2.01.02-0001</v>
      </c>
      <c r="D348" s="76" t="str">
        <f>Source!G164</f>
        <v>Земля растительная</v>
      </c>
      <c r="E348" s="77" t="str">
        <f>Source!H164</f>
        <v>м3</v>
      </c>
      <c r="F348" s="78">
        <f>Source!K164</f>
        <v>17.850000000000001</v>
      </c>
      <c r="G348" s="78"/>
      <c r="H348" s="78">
        <f>Source!I164</f>
        <v>17.850000000000001</v>
      </c>
      <c r="I348" s="79">
        <f>Source!AL164</f>
        <v>1062.45</v>
      </c>
      <c r="J348" s="80">
        <f>IF(Source!BC164&lt;&gt; 0, Source!BC164, 1)</f>
        <v>1.1000000000000001</v>
      </c>
      <c r="K348" s="79">
        <f>ROUND(I348*J348, 2)</f>
        <v>1168.7</v>
      </c>
      <c r="L348" s="80"/>
      <c r="M348" s="79">
        <f>Source!P164</f>
        <v>20861.3</v>
      </c>
    </row>
    <row r="349" spans="1:83" ht="14" x14ac:dyDescent="0.25">
      <c r="D349" s="84" t="s">
        <v>507</v>
      </c>
      <c r="E349" s="84"/>
      <c r="F349" s="84"/>
      <c r="G349" s="84"/>
      <c r="H349" s="84"/>
      <c r="I349" s="84"/>
      <c r="J349" s="85">
        <f>IF(F348&lt;&gt;0,L349/F348, 0)</f>
        <v>1168.7002801120448</v>
      </c>
      <c r="K349" s="85"/>
      <c r="L349" s="85">
        <f>M348</f>
        <v>20861.3</v>
      </c>
      <c r="M349" s="85"/>
      <c r="AD349">
        <f>ROUND((Source!AT164/100)*((ROUND(ROUND(Source!AO164,2)*Source!I164, 2)+ROUND(ROUND(Source!AN164,2)*Source!I164, 2))), 2)</f>
        <v>0</v>
      </c>
      <c r="AE349">
        <f>ROUND((Source!AU164/100)*((ROUND(ROUND(Source!AO164,2)*Source!I164, 2)+ROUND(ROUND(Source!AN164,2)*Source!I164, 2))), 2)</f>
        <v>0</v>
      </c>
      <c r="AN349" s="81">
        <f>M348</f>
        <v>20861.3</v>
      </c>
      <c r="AO349">
        <f>0</f>
        <v>0</v>
      </c>
      <c r="AQ349" t="s">
        <v>508</v>
      </c>
      <c r="AR349">
        <f>0</f>
        <v>0</v>
      </c>
      <c r="AT349">
        <f>0</f>
        <v>0</v>
      </c>
      <c r="AV349" t="s">
        <v>508</v>
      </c>
      <c r="AW349" s="81">
        <f>M348</f>
        <v>20861.3</v>
      </c>
      <c r="AZ349">
        <f>Source!X164</f>
        <v>0</v>
      </c>
      <c r="BA349">
        <f>Source!Y164</f>
        <v>0</v>
      </c>
      <c r="CD349">
        <v>1</v>
      </c>
    </row>
    <row r="350" spans="1:83" ht="56" x14ac:dyDescent="0.25">
      <c r="A350" s="64" t="s">
        <v>619</v>
      </c>
      <c r="B350" s="64" t="s">
        <v>619</v>
      </c>
      <c r="C350" s="67" t="s">
        <v>568</v>
      </c>
      <c r="D350" s="67" t="str">
        <f>Source!G165</f>
        <v>Подготовка почвы для устройства партерного и обыкновенного газона с внесением растительной земли слоем 15 см: вручную</v>
      </c>
      <c r="E350" s="68" t="str">
        <f>Source!H165</f>
        <v>100 м2</v>
      </c>
      <c r="F350" s="70">
        <f>Source!K165</f>
        <v>0.51</v>
      </c>
      <c r="G350" s="70"/>
      <c r="H350" s="70">
        <f>Source!I165</f>
        <v>0.51</v>
      </c>
      <c r="I350" s="72"/>
      <c r="J350" s="71"/>
      <c r="K350" s="72"/>
      <c r="L350" s="71"/>
      <c r="M350" s="72"/>
    </row>
    <row r="351" spans="1:83" x14ac:dyDescent="0.25">
      <c r="D351" s="73" t="str">
        <f>"Объем: "&amp;Source!I165&amp;"=51/"&amp;"100"</f>
        <v>Объем: 0,51=51/100</v>
      </c>
    </row>
    <row r="352" spans="1:83" ht="14.5" x14ac:dyDescent="0.25">
      <c r="A352" s="66"/>
      <c r="B352" s="66"/>
      <c r="C352" s="70">
        <v>1</v>
      </c>
      <c r="D352" s="66" t="s">
        <v>499</v>
      </c>
      <c r="E352" s="68" t="s">
        <v>322</v>
      </c>
      <c r="F352" s="74"/>
      <c r="G352" s="70"/>
      <c r="H352" s="70">
        <f>Source!U165</f>
        <v>20.399999999999999</v>
      </c>
      <c r="I352" s="70"/>
      <c r="J352" s="70"/>
      <c r="K352" s="70"/>
      <c r="L352" s="70"/>
      <c r="M352" s="75">
        <f>SUM(M353:M353)-SUMIF(CE353:CE353, 1, M353:M353)</f>
        <v>8406.43</v>
      </c>
    </row>
    <row r="353" spans="1:82" ht="14.5" x14ac:dyDescent="0.25">
      <c r="A353" s="67"/>
      <c r="B353" s="67"/>
      <c r="C353" s="67" t="s">
        <v>395</v>
      </c>
      <c r="D353" s="67" t="s">
        <v>396</v>
      </c>
      <c r="E353" s="68" t="s">
        <v>322</v>
      </c>
      <c r="F353" s="70">
        <v>40</v>
      </c>
      <c r="G353" s="70"/>
      <c r="H353" s="70">
        <f>SmtRes!CX59</f>
        <v>20.399999999999999</v>
      </c>
      <c r="I353" s="72"/>
      <c r="J353" s="71"/>
      <c r="K353" s="72">
        <f>SmtRes!CZ59</f>
        <v>412.08</v>
      </c>
      <c r="L353" s="71"/>
      <c r="M353" s="72">
        <f>SmtRes!DI59</f>
        <v>8406.43</v>
      </c>
    </row>
    <row r="354" spans="1:82" ht="14.5" x14ac:dyDescent="0.25">
      <c r="A354" s="67"/>
      <c r="B354" s="67"/>
      <c r="C354" s="67" t="str">
        <f>EtalonRes!I61</f>
        <v>16.2.01.02</v>
      </c>
      <c r="D354" s="76" t="str">
        <f>EtalonRes!K61</f>
        <v>Земля растительная</v>
      </c>
      <c r="E354" s="77" t="str">
        <f>EtalonRes!O61</f>
        <v>м3</v>
      </c>
      <c r="F354" s="78">
        <f>EtalonRes!X61</f>
        <v>15</v>
      </c>
      <c r="G354" s="78"/>
      <c r="H354" s="78">
        <f>ROUND(EtalonRes!AG61*Source!I165, 7)</f>
        <v>7.65</v>
      </c>
      <c r="I354" s="79"/>
      <c r="J354" s="80"/>
      <c r="K354" s="79"/>
      <c r="L354" s="80"/>
      <c r="M354" s="79"/>
    </row>
    <row r="355" spans="1:82" ht="14.5" x14ac:dyDescent="0.25">
      <c r="A355" s="67"/>
      <c r="B355" s="67"/>
      <c r="C355" s="67"/>
      <c r="D355" s="82" t="s">
        <v>503</v>
      </c>
      <c r="E355" s="68"/>
      <c r="F355" s="70"/>
      <c r="G355" s="70"/>
      <c r="H355" s="70"/>
      <c r="I355" s="72"/>
      <c r="J355" s="71"/>
      <c r="K355" s="72"/>
      <c r="L355" s="71"/>
      <c r="M355" s="72">
        <f>M352</f>
        <v>8406.43</v>
      </c>
    </row>
    <row r="356" spans="1:82" ht="14.5" x14ac:dyDescent="0.25">
      <c r="A356" s="67"/>
      <c r="B356" s="67"/>
      <c r="C356" s="67"/>
      <c r="D356" s="67" t="s">
        <v>504</v>
      </c>
      <c r="E356" s="68"/>
      <c r="F356" s="70"/>
      <c r="G356" s="70"/>
      <c r="H356" s="70"/>
      <c r="I356" s="72"/>
      <c r="J356" s="71"/>
      <c r="K356" s="72"/>
      <c r="L356" s="71"/>
      <c r="M356" s="72">
        <f>SUM(AR350:AR359)+SUM(AS350:AS359)+SUM(AT350:AT359)+SUM(AU350:AU359)+SUM(AV350:AV359)</f>
        <v>8406.43</v>
      </c>
    </row>
    <row r="357" spans="1:82" ht="28" x14ac:dyDescent="0.25">
      <c r="A357" s="67"/>
      <c r="B357" s="67"/>
      <c r="C357" s="67" t="s">
        <v>218</v>
      </c>
      <c r="D357" s="67" t="s">
        <v>566</v>
      </c>
      <c r="E357" s="68" t="s">
        <v>133</v>
      </c>
      <c r="F357" s="70">
        <f>Source!BZ165</f>
        <v>103</v>
      </c>
      <c r="G357" s="70"/>
      <c r="H357" s="70">
        <f>Source!AT165</f>
        <v>103</v>
      </c>
      <c r="I357" s="72"/>
      <c r="J357" s="71"/>
      <c r="K357" s="72"/>
      <c r="L357" s="71"/>
      <c r="M357" s="72">
        <f>SUM(AZ350:AZ359)</f>
        <v>8658.6200000000008</v>
      </c>
    </row>
    <row r="358" spans="1:82" ht="28" x14ac:dyDescent="0.25">
      <c r="A358" s="76"/>
      <c r="B358" s="76"/>
      <c r="C358" s="76" t="s">
        <v>219</v>
      </c>
      <c r="D358" s="76" t="s">
        <v>567</v>
      </c>
      <c r="E358" s="77" t="s">
        <v>133</v>
      </c>
      <c r="F358" s="78">
        <f>Source!CA165</f>
        <v>72</v>
      </c>
      <c r="G358" s="78"/>
      <c r="H358" s="78">
        <f>Source!AU165</f>
        <v>72</v>
      </c>
      <c r="I358" s="79"/>
      <c r="J358" s="80"/>
      <c r="K358" s="79"/>
      <c r="L358" s="80"/>
      <c r="M358" s="79">
        <f>SUM(BA350:BA359)</f>
        <v>6052.63</v>
      </c>
    </row>
    <row r="359" spans="1:82" ht="14" x14ac:dyDescent="0.25">
      <c r="D359" s="84" t="s">
        <v>507</v>
      </c>
      <c r="E359" s="84"/>
      <c r="F359" s="84"/>
      <c r="G359" s="84"/>
      <c r="H359" s="84"/>
      <c r="I359" s="84"/>
      <c r="J359" s="85">
        <f>IF(F350&lt;&gt;0,L359/F350, 0)</f>
        <v>45328.784313725497</v>
      </c>
      <c r="K359" s="85"/>
      <c r="L359" s="85">
        <f>M352+M357+M358</f>
        <v>23117.680000000004</v>
      </c>
      <c r="M359" s="85"/>
      <c r="AD359">
        <f>ROUND((Source!AT165/100)*((ROUND(SUMIF(SmtRes!AQ59:'SmtRes'!AQ59,"=1",SmtRes!AD59:'SmtRes'!AD59)*Source!I165, 2)+ROUND(SUMIF(SmtRes!AQ59:'SmtRes'!AQ59,"=1",SmtRes!AC59:'SmtRes'!AC59)*Source!I165, 2))), 2)</f>
        <v>216.46</v>
      </c>
      <c r="AE359">
        <f>ROUND((Source!AU165/100)*((ROUND(SUMIF(SmtRes!AQ59:'SmtRes'!AQ59,"=1",SmtRes!AD59:'SmtRes'!AD59)*Source!I165, 2)+ROUND(SUMIF(SmtRes!AQ59:'SmtRes'!AQ59,"=1",SmtRes!AC59:'SmtRes'!AC59)*Source!I165, 2))), 2)</f>
        <v>151.32</v>
      </c>
      <c r="AN359" s="81">
        <f>M352+M357+M358</f>
        <v>23117.680000000004</v>
      </c>
      <c r="AO359">
        <f>0</f>
        <v>0</v>
      </c>
      <c r="AQ359" t="s">
        <v>508</v>
      </c>
      <c r="AR359" s="81">
        <f>M352</f>
        <v>8406.43</v>
      </c>
      <c r="AT359">
        <f>0</f>
        <v>0</v>
      </c>
      <c r="AV359" t="s">
        <v>508</v>
      </c>
      <c r="AW359">
        <f>0</f>
        <v>0</v>
      </c>
      <c r="AZ359">
        <f>Source!X165</f>
        <v>8658.6200000000008</v>
      </c>
      <c r="BA359">
        <f>Source!Y165</f>
        <v>6052.63</v>
      </c>
      <c r="CD359">
        <v>1</v>
      </c>
    </row>
    <row r="360" spans="1:82" ht="14.5" x14ac:dyDescent="0.25">
      <c r="A360" s="94" t="s">
        <v>620</v>
      </c>
      <c r="B360" s="94" t="s">
        <v>620</v>
      </c>
      <c r="C360" s="76" t="str">
        <f>Source!F166</f>
        <v>16.2.01.02-0001</v>
      </c>
      <c r="D360" s="76" t="str">
        <f>Source!G166</f>
        <v>Земля растительная</v>
      </c>
      <c r="E360" s="77" t="str">
        <f>Source!H166</f>
        <v>м3</v>
      </c>
      <c r="F360" s="78">
        <f>Source!K166</f>
        <v>7.65</v>
      </c>
      <c r="G360" s="78"/>
      <c r="H360" s="78">
        <f>Source!I166</f>
        <v>7.65</v>
      </c>
      <c r="I360" s="79">
        <f>Source!AL166</f>
        <v>1062.45</v>
      </c>
      <c r="J360" s="80">
        <f>IF(Source!BC166&lt;&gt; 0, Source!BC166, 1)</f>
        <v>1.1000000000000001</v>
      </c>
      <c r="K360" s="79">
        <f>ROUND(I360*J360, 2)</f>
        <v>1168.7</v>
      </c>
      <c r="L360" s="80"/>
      <c r="M360" s="79">
        <f>Source!P166</f>
        <v>8940.56</v>
      </c>
    </row>
    <row r="361" spans="1:82" ht="14" x14ac:dyDescent="0.25">
      <c r="D361" s="84" t="s">
        <v>507</v>
      </c>
      <c r="E361" s="84"/>
      <c r="F361" s="84"/>
      <c r="G361" s="84"/>
      <c r="H361" s="84"/>
      <c r="I361" s="84"/>
      <c r="J361" s="85">
        <f>IF(F360&lt;&gt;0,L361/F360, 0)</f>
        <v>1168.7006535947712</v>
      </c>
      <c r="K361" s="85"/>
      <c r="L361" s="85">
        <f>M360</f>
        <v>8940.56</v>
      </c>
      <c r="M361" s="85"/>
      <c r="AD361">
        <f>ROUND((Source!AT166/100)*((ROUND(ROUND(Source!AO166,2)*Source!I166, 2)+ROUND(ROUND(Source!AN166,2)*Source!I166, 2))), 2)</f>
        <v>0</v>
      </c>
      <c r="AE361">
        <f>ROUND((Source!AU166/100)*((ROUND(ROUND(Source!AO166,2)*Source!I166, 2)+ROUND(ROUND(Source!AN166,2)*Source!I166, 2))), 2)</f>
        <v>0</v>
      </c>
      <c r="AN361" s="81">
        <f>M360</f>
        <v>8940.56</v>
      </c>
      <c r="AO361">
        <f>0</f>
        <v>0</v>
      </c>
      <c r="AQ361" t="s">
        <v>508</v>
      </c>
      <c r="AR361">
        <f>0</f>
        <v>0</v>
      </c>
      <c r="AT361">
        <f>0</f>
        <v>0</v>
      </c>
      <c r="AV361" t="s">
        <v>508</v>
      </c>
      <c r="AW361" s="81">
        <f>M360</f>
        <v>8940.56</v>
      </c>
      <c r="AZ361">
        <f>Source!X166</f>
        <v>0</v>
      </c>
      <c r="BA361">
        <f>Source!Y166</f>
        <v>0</v>
      </c>
      <c r="CD361">
        <v>1</v>
      </c>
    </row>
    <row r="362" spans="1:82" ht="42" x14ac:dyDescent="0.25">
      <c r="A362" s="64" t="s">
        <v>621</v>
      </c>
      <c r="B362" s="64" t="s">
        <v>621</v>
      </c>
      <c r="C362" s="67" t="s">
        <v>569</v>
      </c>
      <c r="D362" s="67" t="str">
        <f>Source!G167</f>
        <v>На каждые 5 см изменения толщины слоя добавлять или исключать к нормам с 47-01-046-01 по 47-01-046-04</v>
      </c>
      <c r="E362" s="68" t="str">
        <f>Source!H167</f>
        <v>100 м2</v>
      </c>
      <c r="F362" s="70">
        <f>Source!K167</f>
        <v>-1.7</v>
      </c>
      <c r="G362" s="70"/>
      <c r="H362" s="70">
        <f>Source!I167</f>
        <v>-1.7</v>
      </c>
      <c r="I362" s="72"/>
      <c r="J362" s="71"/>
      <c r="K362" s="72"/>
      <c r="L362" s="71"/>
      <c r="M362" s="72"/>
    </row>
    <row r="363" spans="1:82" x14ac:dyDescent="0.25">
      <c r="D363" s="73" t="str">
        <f>"Объем: "&amp;Source!I167&amp;"=-"&amp;"170/"&amp;"100"</f>
        <v>Объем: -1,7=-170/100</v>
      </c>
    </row>
    <row r="364" spans="1:82" ht="14.5" x14ac:dyDescent="0.25">
      <c r="A364" s="66"/>
      <c r="B364" s="66"/>
      <c r="C364" s="70">
        <v>1</v>
      </c>
      <c r="D364" s="66" t="s">
        <v>499</v>
      </c>
      <c r="E364" s="68" t="s">
        <v>322</v>
      </c>
      <c r="F364" s="74"/>
      <c r="G364" s="70"/>
      <c r="H364" s="70">
        <f>Source!U167</f>
        <v>-9.2989999999999995</v>
      </c>
      <c r="I364" s="70"/>
      <c r="J364" s="70"/>
      <c r="K364" s="70"/>
      <c r="L364" s="70"/>
      <c r="M364" s="75">
        <f>SUM(M365:M365)-SUMIF(CE365:CE365, 1, M365:M365)</f>
        <v>-3831.93</v>
      </c>
    </row>
    <row r="365" spans="1:82" ht="14.5" x14ac:dyDescent="0.25">
      <c r="A365" s="67"/>
      <c r="B365" s="67"/>
      <c r="C365" s="67" t="s">
        <v>395</v>
      </c>
      <c r="D365" s="67" t="s">
        <v>396</v>
      </c>
      <c r="E365" s="68" t="s">
        <v>322</v>
      </c>
      <c r="F365" s="70">
        <v>5.47</v>
      </c>
      <c r="G365" s="70"/>
      <c r="H365" s="70">
        <f>SmtRes!CX60</f>
        <v>-9.2989999999999995</v>
      </c>
      <c r="I365" s="72"/>
      <c r="J365" s="71"/>
      <c r="K365" s="72">
        <f>SmtRes!CZ60</f>
        <v>412.08</v>
      </c>
      <c r="L365" s="71"/>
      <c r="M365" s="72">
        <f>SmtRes!DI60</f>
        <v>-3831.93</v>
      </c>
    </row>
    <row r="366" spans="1:82" ht="14.5" x14ac:dyDescent="0.25">
      <c r="A366" s="67"/>
      <c r="B366" s="67"/>
      <c r="C366" s="67" t="str">
        <f>EtalonRes!I63</f>
        <v>16.2.01.02</v>
      </c>
      <c r="D366" s="76" t="str">
        <f>EtalonRes!K63</f>
        <v>Земля растительная</v>
      </c>
      <c r="E366" s="77" t="str">
        <f>EtalonRes!O63</f>
        <v>м3</v>
      </c>
      <c r="F366" s="78">
        <f>EtalonRes!X63</f>
        <v>5</v>
      </c>
      <c r="G366" s="78"/>
      <c r="H366" s="78">
        <f>ROUND(EtalonRes!AG63*Source!I167, 7)</f>
        <v>-8.5</v>
      </c>
      <c r="I366" s="79"/>
      <c r="J366" s="80"/>
      <c r="K366" s="79"/>
      <c r="L366" s="80"/>
      <c r="M366" s="79"/>
    </row>
    <row r="367" spans="1:82" ht="14.5" x14ac:dyDescent="0.25">
      <c r="A367" s="67"/>
      <c r="B367" s="67"/>
      <c r="C367" s="67"/>
      <c r="D367" s="82" t="s">
        <v>503</v>
      </c>
      <c r="E367" s="68"/>
      <c r="F367" s="70"/>
      <c r="G367" s="70"/>
      <c r="H367" s="70"/>
      <c r="I367" s="72"/>
      <c r="J367" s="71"/>
      <c r="K367" s="72"/>
      <c r="L367" s="71"/>
      <c r="M367" s="72">
        <f>M364</f>
        <v>-3831.93</v>
      </c>
    </row>
    <row r="368" spans="1:82" ht="14.5" x14ac:dyDescent="0.25">
      <c r="A368" s="67"/>
      <c r="B368" s="67"/>
      <c r="C368" s="67"/>
      <c r="D368" s="67" t="s">
        <v>504</v>
      </c>
      <c r="E368" s="68"/>
      <c r="F368" s="70"/>
      <c r="G368" s="70"/>
      <c r="H368" s="70"/>
      <c r="I368" s="72"/>
      <c r="J368" s="71"/>
      <c r="K368" s="72"/>
      <c r="L368" s="71"/>
      <c r="M368" s="72">
        <f>SUM(AR362:AR371)+SUM(AS362:AS371)+SUM(AT362:AT371)+SUM(AU362:AU371)+SUM(AV362:AV371)</f>
        <v>-3831.93</v>
      </c>
    </row>
    <row r="369" spans="1:83" ht="28" x14ac:dyDescent="0.25">
      <c r="A369" s="67"/>
      <c r="B369" s="67"/>
      <c r="C369" s="67" t="s">
        <v>218</v>
      </c>
      <c r="D369" s="67" t="s">
        <v>566</v>
      </c>
      <c r="E369" s="68" t="s">
        <v>133</v>
      </c>
      <c r="F369" s="70">
        <f>Source!BZ167</f>
        <v>103</v>
      </c>
      <c r="G369" s="70"/>
      <c r="H369" s="70">
        <f>Source!AT167</f>
        <v>103</v>
      </c>
      <c r="I369" s="72"/>
      <c r="J369" s="71"/>
      <c r="K369" s="72"/>
      <c r="L369" s="71"/>
      <c r="M369" s="72">
        <f>SUM(AZ362:AZ371)</f>
        <v>-3946.89</v>
      </c>
    </row>
    <row r="370" spans="1:83" ht="28" x14ac:dyDescent="0.25">
      <c r="A370" s="76"/>
      <c r="B370" s="76"/>
      <c r="C370" s="76" t="s">
        <v>219</v>
      </c>
      <c r="D370" s="76" t="s">
        <v>567</v>
      </c>
      <c r="E370" s="77" t="s">
        <v>133</v>
      </c>
      <c r="F370" s="78">
        <f>Source!CA167</f>
        <v>72</v>
      </c>
      <c r="G370" s="78"/>
      <c r="H370" s="78">
        <f>Source!AU167</f>
        <v>72</v>
      </c>
      <c r="I370" s="79"/>
      <c r="J370" s="80"/>
      <c r="K370" s="79"/>
      <c r="L370" s="80"/>
      <c r="M370" s="79">
        <f>SUM(BA362:BA371)</f>
        <v>-2758.99</v>
      </c>
    </row>
    <row r="371" spans="1:83" ht="14" x14ac:dyDescent="0.25">
      <c r="D371" s="84" t="s">
        <v>507</v>
      </c>
      <c r="E371" s="84"/>
      <c r="F371" s="84"/>
      <c r="G371" s="84"/>
      <c r="H371" s="84"/>
      <c r="I371" s="84"/>
      <c r="J371" s="85">
        <f>IF(F362&lt;&gt;0,L371/F362, 0)</f>
        <v>6198.7117647058822</v>
      </c>
      <c r="K371" s="85"/>
      <c r="L371" s="85">
        <f>M364+M369+M370</f>
        <v>-10537.81</v>
      </c>
      <c r="M371" s="85"/>
      <c r="AD371">
        <f>ROUND((Source!AT167/100)*((ROUND(SUMIF(SmtRes!AQ60:'SmtRes'!AQ60,"=1",SmtRes!AD60:'SmtRes'!AD60)*Source!I167, 2)+ROUND(SUMIF(SmtRes!AQ60:'SmtRes'!AQ60,"=1",SmtRes!AC60:'SmtRes'!AC60)*Source!I167, 2))), 2)</f>
        <v>-721.56</v>
      </c>
      <c r="AE371">
        <f>ROUND((Source!AU167/100)*((ROUND(SUMIF(SmtRes!AQ60:'SmtRes'!AQ60,"=1",SmtRes!AD60:'SmtRes'!AD60)*Source!I167, 2)+ROUND(SUMIF(SmtRes!AQ60:'SmtRes'!AQ60,"=1",SmtRes!AC60:'SmtRes'!AC60)*Source!I167, 2))), 2)</f>
        <v>-504.39</v>
      </c>
      <c r="AN371" s="81">
        <f>M364+M369+M370</f>
        <v>-10537.81</v>
      </c>
      <c r="AO371">
        <f>0</f>
        <v>0</v>
      </c>
      <c r="AQ371" t="s">
        <v>508</v>
      </c>
      <c r="AR371" s="81">
        <f>M364</f>
        <v>-3831.93</v>
      </c>
      <c r="AT371">
        <f>0</f>
        <v>0</v>
      </c>
      <c r="AV371" t="s">
        <v>508</v>
      </c>
      <c r="AW371">
        <f>0</f>
        <v>0</v>
      </c>
      <c r="AZ371">
        <f>Source!X167</f>
        <v>-3946.89</v>
      </c>
      <c r="BA371">
        <f>Source!Y167</f>
        <v>-2758.99</v>
      </c>
      <c r="CD371">
        <v>1</v>
      </c>
    </row>
    <row r="372" spans="1:83" ht="14.5" x14ac:dyDescent="0.25">
      <c r="A372" s="64" t="s">
        <v>622</v>
      </c>
      <c r="B372" s="64" t="s">
        <v>622</v>
      </c>
      <c r="C372" s="67" t="str">
        <f>Source!F168</f>
        <v>16.2.01.02-0001</v>
      </c>
      <c r="D372" s="67" t="str">
        <f>Source!G168</f>
        <v>Земля растительная</v>
      </c>
      <c r="E372" s="68" t="str">
        <f>Source!H168</f>
        <v>м3</v>
      </c>
      <c r="F372" s="70">
        <f>Source!K168</f>
        <v>-8.5</v>
      </c>
      <c r="G372" s="70"/>
      <c r="H372" s="70">
        <f>Source!I168</f>
        <v>-8.5</v>
      </c>
      <c r="I372" s="72">
        <f>Source!AL168</f>
        <v>1062.45</v>
      </c>
      <c r="J372" s="71">
        <f>IF(Source!BC168&lt;&gt; 0, Source!BC168, 1)</f>
        <v>1.1000000000000001</v>
      </c>
      <c r="K372" s="72">
        <f>ROUND(I372*J372, 2)</f>
        <v>1168.7</v>
      </c>
      <c r="L372" s="71"/>
      <c r="M372" s="72">
        <f>Source!P168</f>
        <v>-9933.9500000000007</v>
      </c>
    </row>
    <row r="373" spans="1:83" x14ac:dyDescent="0.25">
      <c r="A373" s="95"/>
      <c r="B373" s="95"/>
      <c r="C373" s="95"/>
      <c r="D373" s="96" t="str">
        <f>"Объем: "&amp;Source!I168&amp;"=-"&amp;"8,5"</f>
        <v>Объем: -8,5=-8,5</v>
      </c>
      <c r="E373" s="95"/>
      <c r="F373" s="95"/>
      <c r="G373" s="95"/>
      <c r="H373" s="95"/>
      <c r="I373" s="95"/>
      <c r="J373" s="95"/>
      <c r="K373" s="95"/>
      <c r="L373" s="95"/>
      <c r="M373" s="95"/>
    </row>
    <row r="374" spans="1:83" ht="14" x14ac:dyDescent="0.25">
      <c r="D374" s="84" t="s">
        <v>507</v>
      </c>
      <c r="E374" s="84"/>
      <c r="F374" s="84"/>
      <c r="G374" s="84"/>
      <c r="H374" s="84"/>
      <c r="I374" s="84"/>
      <c r="J374" s="85">
        <f>IF(F372&lt;&gt;0,L374/F372, 0)</f>
        <v>1168.7</v>
      </c>
      <c r="K374" s="85"/>
      <c r="L374" s="85">
        <f>M372</f>
        <v>-9933.9500000000007</v>
      </c>
      <c r="M374" s="85"/>
      <c r="AD374">
        <f>ROUND((Source!AT168/100)*((ROUND(ROUND(Source!AO168,2)*Source!I168, 2)+ROUND(ROUND(Source!AN168,2)*Source!I168, 2))), 2)</f>
        <v>0</v>
      </c>
      <c r="AE374">
        <f>ROUND((Source!AU168/100)*((ROUND(ROUND(Source!AO168,2)*Source!I168, 2)+ROUND(ROUND(Source!AN168,2)*Source!I168, 2))), 2)</f>
        <v>0</v>
      </c>
      <c r="AN374" s="81">
        <f>M372</f>
        <v>-9933.9500000000007</v>
      </c>
      <c r="AO374">
        <f>0</f>
        <v>0</v>
      </c>
      <c r="AQ374" t="s">
        <v>508</v>
      </c>
      <c r="AR374">
        <f>0</f>
        <v>0</v>
      </c>
      <c r="AT374">
        <f>0</f>
        <v>0</v>
      </c>
      <c r="AV374" t="s">
        <v>508</v>
      </c>
      <c r="AW374" s="81">
        <f>M372</f>
        <v>-9933.9500000000007</v>
      </c>
      <c r="AZ374">
        <f>Source!X168</f>
        <v>0</v>
      </c>
      <c r="BA374">
        <f>Source!Y168</f>
        <v>0</v>
      </c>
      <c r="CD374">
        <v>1</v>
      </c>
    </row>
    <row r="375" spans="1:83" ht="28" x14ac:dyDescent="0.25">
      <c r="A375" s="64" t="s">
        <v>623</v>
      </c>
      <c r="B375" s="64" t="s">
        <v>623</v>
      </c>
      <c r="C375" s="67" t="s">
        <v>570</v>
      </c>
      <c r="D375" s="67" t="str">
        <f>Source!G169</f>
        <v>Посев газонов партерных, мавританских и обыкновенных вручную</v>
      </c>
      <c r="E375" s="68" t="str">
        <f>Source!H169</f>
        <v>100 м2</v>
      </c>
      <c r="F375" s="70">
        <f>Source!K169</f>
        <v>1.7</v>
      </c>
      <c r="G375" s="70"/>
      <c r="H375" s="70">
        <f>Source!I169</f>
        <v>1.7</v>
      </c>
      <c r="I375" s="72"/>
      <c r="J375" s="71"/>
      <c r="K375" s="72"/>
      <c r="L375" s="71"/>
      <c r="M375" s="72"/>
    </row>
    <row r="376" spans="1:83" x14ac:dyDescent="0.25">
      <c r="D376" s="73" t="str">
        <f>"Объем: "&amp;Source!I169&amp;"=170/"&amp;"100"</f>
        <v>Объем: 1,7=170/100</v>
      </c>
    </row>
    <row r="377" spans="1:83" ht="14.5" x14ac:dyDescent="0.25">
      <c r="A377" s="66"/>
      <c r="B377" s="66"/>
      <c r="C377" s="70">
        <v>1</v>
      </c>
      <c r="D377" s="66" t="s">
        <v>499</v>
      </c>
      <c r="E377" s="68" t="s">
        <v>322</v>
      </c>
      <c r="F377" s="74"/>
      <c r="G377" s="70"/>
      <c r="H377" s="70">
        <f>Source!U169</f>
        <v>9.6389999999999993</v>
      </c>
      <c r="I377" s="70"/>
      <c r="J377" s="70"/>
      <c r="K377" s="70"/>
      <c r="L377" s="70"/>
      <c r="M377" s="75">
        <f>SUM(M378:M379)-SUMIF(CE378:CE379, 1, M378:M379)</f>
        <v>3942.7200000000003</v>
      </c>
    </row>
    <row r="378" spans="1:83" ht="14.5" x14ac:dyDescent="0.25">
      <c r="A378" s="67"/>
      <c r="B378" s="67"/>
      <c r="C378" s="67" t="s">
        <v>403</v>
      </c>
      <c r="D378" s="67" t="s">
        <v>404</v>
      </c>
      <c r="E378" s="68" t="s">
        <v>405</v>
      </c>
      <c r="F378" s="70">
        <v>5</v>
      </c>
      <c r="G378" s="70"/>
      <c r="H378" s="70">
        <f>SmtRes!CX61</f>
        <v>8.5</v>
      </c>
      <c r="I378" s="72"/>
      <c r="J378" s="71"/>
      <c r="K378" s="72">
        <f>SmtRes!CZ61</f>
        <v>404.65</v>
      </c>
      <c r="L378" s="71"/>
      <c r="M378" s="72">
        <f>SmtRes!DI61</f>
        <v>3439.53</v>
      </c>
    </row>
    <row r="379" spans="1:83" ht="14.5" x14ac:dyDescent="0.25">
      <c r="A379" s="67"/>
      <c r="B379" s="67"/>
      <c r="C379" s="67" t="s">
        <v>406</v>
      </c>
      <c r="D379" s="67" t="s">
        <v>407</v>
      </c>
      <c r="E379" s="68" t="s">
        <v>405</v>
      </c>
      <c r="F379" s="70">
        <v>0.67</v>
      </c>
      <c r="G379" s="70"/>
      <c r="H379" s="70">
        <f>SmtRes!CX62</f>
        <v>1.139</v>
      </c>
      <c r="I379" s="72"/>
      <c r="J379" s="71"/>
      <c r="K379" s="72">
        <f>SmtRes!CZ62</f>
        <v>441.78</v>
      </c>
      <c r="L379" s="71"/>
      <c r="M379" s="72">
        <f>SmtRes!DI62</f>
        <v>503.19</v>
      </c>
    </row>
    <row r="380" spans="1:83" ht="14.5" x14ac:dyDescent="0.25">
      <c r="A380" s="66"/>
      <c r="B380" s="66"/>
      <c r="C380" s="70">
        <v>2</v>
      </c>
      <c r="D380" s="66" t="s">
        <v>500</v>
      </c>
      <c r="E380" s="68"/>
      <c r="F380" s="74"/>
      <c r="G380" s="70"/>
      <c r="H380" s="70"/>
      <c r="I380" s="70"/>
      <c r="J380" s="70"/>
      <c r="K380" s="70"/>
      <c r="L380" s="70"/>
      <c r="M380" s="75">
        <f>SUM(M381:M383)-SUMIF(CE381:CE383, 1, M381:M383)</f>
        <v>2835.56</v>
      </c>
    </row>
    <row r="381" spans="1:83" ht="14.5" x14ac:dyDescent="0.25">
      <c r="A381" s="66"/>
      <c r="B381" s="66"/>
      <c r="C381" s="70"/>
      <c r="D381" s="66" t="s">
        <v>502</v>
      </c>
      <c r="E381" s="68" t="s">
        <v>322</v>
      </c>
      <c r="F381" s="74"/>
      <c r="G381" s="70"/>
      <c r="H381" s="70">
        <f>Source!V169</f>
        <v>2.21</v>
      </c>
      <c r="I381" s="70"/>
      <c r="J381" s="70"/>
      <c r="K381" s="70"/>
      <c r="L381" s="70"/>
      <c r="M381" s="75">
        <f>SUMIF(CE382:CE383, 1, M382:M383)</f>
        <v>1099.3900000000001</v>
      </c>
      <c r="CE381">
        <v>1</v>
      </c>
    </row>
    <row r="382" spans="1:83" ht="28" x14ac:dyDescent="0.25">
      <c r="A382" s="67"/>
      <c r="B382" s="67"/>
      <c r="C382" s="67" t="s">
        <v>408</v>
      </c>
      <c r="D382" s="67" t="s">
        <v>410</v>
      </c>
      <c r="E382" s="68" t="s">
        <v>328</v>
      </c>
      <c r="F382" s="70">
        <v>1.3</v>
      </c>
      <c r="G382" s="70"/>
      <c r="H382" s="70">
        <f>SmtRes!CX64</f>
        <v>2.21</v>
      </c>
      <c r="I382" s="72">
        <f>SmtRes!CZ64</f>
        <v>1043.1400000000001</v>
      </c>
      <c r="J382" s="71">
        <f>SmtRes!AJ64</f>
        <v>1.23</v>
      </c>
      <c r="K382" s="72">
        <f>ROUND(I382*J382, 2)</f>
        <v>1283.06</v>
      </c>
      <c r="L382" s="71"/>
      <c r="M382" s="72">
        <f>SmtRes!DG64</f>
        <v>2835.56</v>
      </c>
    </row>
    <row r="383" spans="1:83" ht="14.5" x14ac:dyDescent="0.25">
      <c r="A383" s="67"/>
      <c r="B383" s="67"/>
      <c r="C383" s="67" t="s">
        <v>344</v>
      </c>
      <c r="D383" s="67" t="s">
        <v>515</v>
      </c>
      <c r="E383" s="68" t="s">
        <v>322</v>
      </c>
      <c r="F383" s="70">
        <f>SmtRes!DO64*SmtRes!AT64</f>
        <v>1.3</v>
      </c>
      <c r="G383" s="70"/>
      <c r="H383" s="70">
        <f>ROUND(F383*H375, 7)</f>
        <v>2.21</v>
      </c>
      <c r="I383" s="72"/>
      <c r="J383" s="71"/>
      <c r="K383" s="72">
        <f>ROUND(SmtRes!AG64/SmtRes!DO64, 2)</f>
        <v>497.46</v>
      </c>
      <c r="L383" s="71"/>
      <c r="M383" s="72">
        <f>SmtRes!DH64</f>
        <v>1099.3900000000001</v>
      </c>
      <c r="CE383">
        <v>1</v>
      </c>
    </row>
    <row r="384" spans="1:83" ht="14.5" x14ac:dyDescent="0.25">
      <c r="A384" s="66"/>
      <c r="B384" s="66"/>
      <c r="C384" s="70">
        <v>4</v>
      </c>
      <c r="D384" s="66" t="s">
        <v>555</v>
      </c>
      <c r="E384" s="68"/>
      <c r="F384" s="74"/>
      <c r="G384" s="70"/>
      <c r="H384" s="70"/>
      <c r="I384" s="70"/>
      <c r="J384" s="70"/>
      <c r="K384" s="70"/>
      <c r="L384" s="70"/>
      <c r="M384" s="75">
        <f>SUM(M385:M385)-SUMIF(CE385:CE385, 1, M385:M385)</f>
        <v>576.64</v>
      </c>
    </row>
    <row r="385" spans="1:82" ht="14.5" x14ac:dyDescent="0.25">
      <c r="A385" s="67"/>
      <c r="B385" s="67"/>
      <c r="C385" s="67" t="s">
        <v>411</v>
      </c>
      <c r="D385" s="67" t="s">
        <v>413</v>
      </c>
      <c r="E385" s="68" t="s">
        <v>142</v>
      </c>
      <c r="F385" s="70">
        <v>10</v>
      </c>
      <c r="G385" s="70"/>
      <c r="H385" s="70">
        <f>SmtRes!CX65</f>
        <v>17</v>
      </c>
      <c r="I385" s="72">
        <f>SmtRes!CZ65</f>
        <v>35.71</v>
      </c>
      <c r="J385" s="71">
        <f>SmtRes!AI65</f>
        <v>0.95</v>
      </c>
      <c r="K385" s="72">
        <f>ROUND(I385*J385, 2)</f>
        <v>33.92</v>
      </c>
      <c r="L385" s="71"/>
      <c r="M385" s="72">
        <f>SmtRes!DF65</f>
        <v>576.64</v>
      </c>
    </row>
    <row r="386" spans="1:82" ht="14.5" x14ac:dyDescent="0.25">
      <c r="A386" s="67"/>
      <c r="B386" s="67"/>
      <c r="C386" s="67" t="str">
        <f>EtalonRes!I69</f>
        <v>16.2.02.07</v>
      </c>
      <c r="D386" s="76" t="str">
        <f>EtalonRes!K69</f>
        <v>Семена газонных трав</v>
      </c>
      <c r="E386" s="77" t="str">
        <f>EtalonRes!O69</f>
        <v>кг</v>
      </c>
      <c r="F386" s="78">
        <f>EtalonRes!X69</f>
        <v>2</v>
      </c>
      <c r="G386" s="78"/>
      <c r="H386" s="78">
        <f>ROUND(EtalonRes!AG69*Source!I169, 7)</f>
        <v>3.4</v>
      </c>
      <c r="I386" s="79"/>
      <c r="J386" s="80"/>
      <c r="K386" s="79"/>
      <c r="L386" s="80"/>
      <c r="M386" s="79"/>
    </row>
    <row r="387" spans="1:82" ht="14.5" x14ac:dyDescent="0.25">
      <c r="A387" s="67"/>
      <c r="B387" s="67"/>
      <c r="C387" s="67"/>
      <c r="D387" s="82" t="s">
        <v>503</v>
      </c>
      <c r="E387" s="68"/>
      <c r="F387" s="70"/>
      <c r="G387" s="70"/>
      <c r="H387" s="70"/>
      <c r="I387" s="72"/>
      <c r="J387" s="71"/>
      <c r="K387" s="72"/>
      <c r="L387" s="71"/>
      <c r="M387" s="72">
        <f>M377+M380+M381+M384</f>
        <v>8454.3100000000013</v>
      </c>
    </row>
    <row r="388" spans="1:82" ht="14.5" x14ac:dyDescent="0.25">
      <c r="A388" s="67"/>
      <c r="B388" s="67"/>
      <c r="C388" s="67"/>
      <c r="D388" s="67" t="s">
        <v>504</v>
      </c>
      <c r="E388" s="68"/>
      <c r="F388" s="70"/>
      <c r="G388" s="70"/>
      <c r="H388" s="70"/>
      <c r="I388" s="72"/>
      <c r="J388" s="71"/>
      <c r="K388" s="72"/>
      <c r="L388" s="71"/>
      <c r="M388" s="72">
        <f>SUM(AR375:AR391)+SUM(AS375:AS391)+SUM(AT375:AT391)+SUM(AU375:AU391)+SUM(AV375:AV391)</f>
        <v>5042.1100000000006</v>
      </c>
    </row>
    <row r="389" spans="1:82" ht="28" x14ac:dyDescent="0.25">
      <c r="A389" s="67"/>
      <c r="B389" s="67"/>
      <c r="C389" s="67" t="s">
        <v>218</v>
      </c>
      <c r="D389" s="67" t="s">
        <v>566</v>
      </c>
      <c r="E389" s="68" t="s">
        <v>133</v>
      </c>
      <c r="F389" s="70">
        <f>Source!BZ169</f>
        <v>103</v>
      </c>
      <c r="G389" s="70"/>
      <c r="H389" s="70">
        <f>Source!AT169</f>
        <v>103</v>
      </c>
      <c r="I389" s="72"/>
      <c r="J389" s="71"/>
      <c r="K389" s="72"/>
      <c r="L389" s="71"/>
      <c r="M389" s="72">
        <f>SUM(AZ375:AZ391)</f>
        <v>5193.37</v>
      </c>
    </row>
    <row r="390" spans="1:82" ht="28" x14ac:dyDescent="0.25">
      <c r="A390" s="76"/>
      <c r="B390" s="76"/>
      <c r="C390" s="76" t="s">
        <v>219</v>
      </c>
      <c r="D390" s="76" t="s">
        <v>567</v>
      </c>
      <c r="E390" s="77" t="s">
        <v>133</v>
      </c>
      <c r="F390" s="78">
        <f>Source!CA169</f>
        <v>72</v>
      </c>
      <c r="G390" s="78"/>
      <c r="H390" s="78">
        <f>Source!AU169</f>
        <v>72</v>
      </c>
      <c r="I390" s="79"/>
      <c r="J390" s="80"/>
      <c r="K390" s="79"/>
      <c r="L390" s="80"/>
      <c r="M390" s="79">
        <f>SUM(BA375:BA391)</f>
        <v>3630.32</v>
      </c>
    </row>
    <row r="391" spans="1:82" ht="14" x14ac:dyDescent="0.25">
      <c r="D391" s="84" t="s">
        <v>507</v>
      </c>
      <c r="E391" s="84"/>
      <c r="F391" s="84"/>
      <c r="G391" s="84"/>
      <c r="H391" s="84"/>
      <c r="I391" s="84"/>
      <c r="J391" s="85">
        <f>IF(F375&lt;&gt;0,L391/F375, 0)</f>
        <v>10163.529411764706</v>
      </c>
      <c r="K391" s="85"/>
      <c r="L391" s="85">
        <f>M377+M380+M384+M389+M390+M381</f>
        <v>17278</v>
      </c>
      <c r="M391" s="85"/>
      <c r="AD391">
        <f>ROUND((Source!AT169/100)*((ROUND(SUMIF(SmtRes!AQ61:'SmtRes'!AQ65,"=1",SmtRes!AD61:'SmtRes'!AD65)*Source!I169, 2)+ROUND(SUMIF(SmtRes!AQ61:'SmtRes'!AQ65,"=1",SmtRes!AC61:'SmtRes'!AC65)*Source!I169, 2))), 2)</f>
        <v>2353.15</v>
      </c>
      <c r="AE391">
        <f>ROUND((Source!AU169/100)*((ROUND(SUMIF(SmtRes!AQ61:'SmtRes'!AQ65,"=1",SmtRes!AD61:'SmtRes'!AD65)*Source!I169, 2)+ROUND(SUMIF(SmtRes!AQ61:'SmtRes'!AQ65,"=1",SmtRes!AC61:'SmtRes'!AC65)*Source!I169, 2))), 2)</f>
        <v>1644.92</v>
      </c>
      <c r="AN391" s="81">
        <f>M377+M380+M384+M389+M390+M381</f>
        <v>17278</v>
      </c>
      <c r="AO391" s="81">
        <f>M380</f>
        <v>2835.56</v>
      </c>
      <c r="AQ391" t="s">
        <v>508</v>
      </c>
      <c r="AR391" s="81">
        <f>M377</f>
        <v>3942.7200000000003</v>
      </c>
      <c r="AT391" s="81">
        <f>M381</f>
        <v>1099.3900000000001</v>
      </c>
      <c r="AV391" t="s">
        <v>508</v>
      </c>
      <c r="AW391" s="81">
        <f>M384</f>
        <v>576.64</v>
      </c>
      <c r="AZ391">
        <f>Source!X169</f>
        <v>5193.37</v>
      </c>
      <c r="BA391">
        <f>Source!Y169</f>
        <v>3630.32</v>
      </c>
      <c r="CD391">
        <v>1</v>
      </c>
    </row>
    <row r="392" spans="1:82" ht="28" x14ac:dyDescent="0.25">
      <c r="A392" s="94" t="s">
        <v>624</v>
      </c>
      <c r="B392" s="94" t="s">
        <v>624</v>
      </c>
      <c r="C392" s="76" t="str">
        <f>Source!F170</f>
        <v>16.2.02.01-0001</v>
      </c>
      <c r="D392" s="76" t="str">
        <f>Source!G170</f>
        <v>Семена газонной травы, травосмесь «Универсальная»</v>
      </c>
      <c r="E392" s="77" t="str">
        <f>Source!H170</f>
        <v>кг</v>
      </c>
      <c r="F392" s="78">
        <f>Source!K170</f>
        <v>8.5</v>
      </c>
      <c r="G392" s="78"/>
      <c r="H392" s="78">
        <f>Source!I170</f>
        <v>8.5</v>
      </c>
      <c r="I392" s="79">
        <f>Source!AL170</f>
        <v>271.55</v>
      </c>
      <c r="J392" s="80">
        <f>IF(Source!BC170&lt;&gt; 0, Source!BC170, 1)</f>
        <v>1.1200000000000001</v>
      </c>
      <c r="K392" s="79">
        <f>ROUND(I392*J392, 2)</f>
        <v>304.14</v>
      </c>
      <c r="L392" s="80"/>
      <c r="M392" s="79">
        <f>Source!P170</f>
        <v>2585.19</v>
      </c>
    </row>
    <row r="393" spans="1:82" ht="14" x14ac:dyDescent="0.25">
      <c r="D393" s="84" t="s">
        <v>507</v>
      </c>
      <c r="E393" s="84"/>
      <c r="F393" s="84"/>
      <c r="G393" s="84"/>
      <c r="H393" s="84"/>
      <c r="I393" s="84"/>
      <c r="J393" s="85">
        <f>IF(F392&lt;&gt;0,L393/F392, 0)</f>
        <v>304.14</v>
      </c>
      <c r="K393" s="85"/>
      <c r="L393" s="85">
        <f>M392</f>
        <v>2585.19</v>
      </c>
      <c r="M393" s="85"/>
      <c r="AD393">
        <f>ROUND((Source!AT170/100)*((ROUND(ROUND(Source!AO170,2)*Source!I170, 2)+ROUND(ROUND(Source!AN170,2)*Source!I170, 2))), 2)</f>
        <v>0</v>
      </c>
      <c r="AE393">
        <f>ROUND((Source!AU170/100)*((ROUND(ROUND(Source!AO170,2)*Source!I170, 2)+ROUND(ROUND(Source!AN170,2)*Source!I170, 2))), 2)</f>
        <v>0</v>
      </c>
      <c r="AN393" s="81">
        <f>M392</f>
        <v>2585.19</v>
      </c>
      <c r="AO393">
        <f>0</f>
        <v>0</v>
      </c>
      <c r="AQ393" t="s">
        <v>508</v>
      </c>
      <c r="AR393">
        <f>0</f>
        <v>0</v>
      </c>
      <c r="AT393">
        <f>0</f>
        <v>0</v>
      </c>
      <c r="AV393" t="s">
        <v>508</v>
      </c>
      <c r="AW393" s="81">
        <f>M392</f>
        <v>2585.19</v>
      </c>
      <c r="AZ393">
        <f>Source!X170</f>
        <v>0</v>
      </c>
      <c r="BA393">
        <f>Source!Y170</f>
        <v>0</v>
      </c>
      <c r="CD393">
        <v>1</v>
      </c>
    </row>
    <row r="395" spans="1:82" ht="14" x14ac:dyDescent="0.25">
      <c r="A395" s="88"/>
      <c r="B395" s="88"/>
      <c r="C395" s="89"/>
      <c r="D395" s="90" t="s">
        <v>521</v>
      </c>
      <c r="E395" s="90"/>
      <c r="F395" s="90"/>
      <c r="G395" s="90"/>
      <c r="H395" s="90"/>
      <c r="I395" s="90"/>
      <c r="J395" s="75"/>
      <c r="K395" s="88"/>
      <c r="L395" s="91"/>
      <c r="M395" s="75">
        <f>M397+M398+M404+M408</f>
        <v>48689.35</v>
      </c>
    </row>
    <row r="396" spans="1:82" ht="14" x14ac:dyDescent="0.25">
      <c r="A396" s="83"/>
      <c r="B396" s="83"/>
      <c r="C396" s="86"/>
      <c r="D396" s="92" t="s">
        <v>522</v>
      </c>
      <c r="E396" s="87"/>
      <c r="F396" s="87"/>
      <c r="G396" s="87"/>
      <c r="H396" s="87"/>
      <c r="I396" s="87"/>
      <c r="J396" s="72"/>
      <c r="K396" s="83"/>
      <c r="L396" s="70"/>
      <c r="M396" s="72"/>
    </row>
    <row r="397" spans="1:82" ht="14" x14ac:dyDescent="0.25">
      <c r="A397" s="83"/>
      <c r="B397" s="83"/>
      <c r="C397" s="86"/>
      <c r="D397" s="87" t="s">
        <v>523</v>
      </c>
      <c r="E397" s="87"/>
      <c r="F397" s="87"/>
      <c r="G397" s="87"/>
      <c r="H397" s="87"/>
      <c r="I397" s="87"/>
      <c r="J397" s="72"/>
      <c r="K397" s="83"/>
      <c r="L397" s="70"/>
      <c r="M397" s="72">
        <f>SUM(AR332:AR393)</f>
        <v>21649.47</v>
      </c>
    </row>
    <row r="398" spans="1:82" ht="14" hidden="1" x14ac:dyDescent="0.25">
      <c r="A398" s="83"/>
      <c r="B398" s="83"/>
      <c r="C398" s="86"/>
      <c r="D398" s="87" t="s">
        <v>524</v>
      </c>
      <c r="E398" s="87"/>
      <c r="F398" s="87"/>
      <c r="G398" s="87"/>
      <c r="H398" s="87"/>
      <c r="I398" s="87"/>
      <c r="J398" s="72"/>
      <c r="K398" s="83"/>
      <c r="L398" s="70"/>
      <c r="M398" s="72">
        <f>M400+M403+M402</f>
        <v>4010.1400000000003</v>
      </c>
    </row>
    <row r="399" spans="1:82" ht="14" hidden="1" x14ac:dyDescent="0.25">
      <c r="A399" s="83"/>
      <c r="B399" s="83"/>
      <c r="C399" s="86"/>
      <c r="D399" s="92" t="s">
        <v>525</v>
      </c>
      <c r="E399" s="87"/>
      <c r="F399" s="87"/>
      <c r="G399" s="87"/>
      <c r="H399" s="87"/>
      <c r="I399" s="87"/>
      <c r="J399" s="72"/>
      <c r="K399" s="83"/>
      <c r="L399" s="70"/>
      <c r="M399" s="72"/>
    </row>
    <row r="400" spans="1:82" ht="14" x14ac:dyDescent="0.25">
      <c r="A400" s="83"/>
      <c r="B400" s="83"/>
      <c r="C400" s="86"/>
      <c r="D400" s="87" t="s">
        <v>524</v>
      </c>
      <c r="E400" s="87"/>
      <c r="F400" s="87"/>
      <c r="G400" s="87"/>
      <c r="H400" s="87"/>
      <c r="I400" s="87"/>
      <c r="J400" s="72"/>
      <c r="K400" s="83"/>
      <c r="L400" s="70"/>
      <c r="M400" s="72">
        <f>SUM(AO332:AO393)</f>
        <v>2881.15</v>
      </c>
    </row>
    <row r="401" spans="1:13" ht="14" hidden="1" x14ac:dyDescent="0.25">
      <c r="A401" s="83"/>
      <c r="B401" s="83"/>
      <c r="C401" s="86"/>
      <c r="D401" s="92" t="s">
        <v>526</v>
      </c>
      <c r="E401" s="87"/>
      <c r="F401" s="87"/>
      <c r="G401" s="87"/>
      <c r="H401" s="87"/>
      <c r="I401" s="87"/>
      <c r="J401" s="72"/>
      <c r="K401" s="83"/>
      <c r="L401" s="70"/>
      <c r="M401" s="72"/>
    </row>
    <row r="402" spans="1:13" ht="14" x14ac:dyDescent="0.25">
      <c r="A402" s="83"/>
      <c r="B402" s="83"/>
      <c r="C402" s="86"/>
      <c r="D402" s="87" t="s">
        <v>546</v>
      </c>
      <c r="E402" s="87"/>
      <c r="F402" s="87"/>
      <c r="G402" s="87"/>
      <c r="H402" s="87"/>
      <c r="I402" s="87"/>
      <c r="J402" s="72"/>
      <c r="K402" s="83"/>
      <c r="L402" s="70"/>
      <c r="M402" s="72">
        <f>SUM(AT332:AT393)</f>
        <v>1128.99</v>
      </c>
    </row>
    <row r="403" spans="1:13" ht="14" hidden="1" x14ac:dyDescent="0.25">
      <c r="A403" s="83"/>
      <c r="B403" s="83"/>
      <c r="C403" s="86"/>
      <c r="D403" s="87" t="s">
        <v>527</v>
      </c>
      <c r="E403" s="87"/>
      <c r="F403" s="87"/>
      <c r="G403" s="87"/>
      <c r="H403" s="87"/>
      <c r="I403" s="87"/>
      <c r="J403" s="72"/>
      <c r="K403" s="83"/>
      <c r="L403" s="70"/>
      <c r="M403" s="72">
        <f>SUM(AV332:AV393)</f>
        <v>0</v>
      </c>
    </row>
    <row r="404" spans="1:13" ht="14" x14ac:dyDescent="0.25">
      <c r="A404" s="83"/>
      <c r="B404" s="83"/>
      <c r="C404" s="86"/>
      <c r="D404" s="87" t="s">
        <v>528</v>
      </c>
      <c r="E404" s="87"/>
      <c r="F404" s="87"/>
      <c r="G404" s="87"/>
      <c r="H404" s="87"/>
      <c r="I404" s="87"/>
      <c r="J404" s="72"/>
      <c r="K404" s="83"/>
      <c r="L404" s="70"/>
      <c r="M404" s="72">
        <f>M406+M407</f>
        <v>23029.739999999998</v>
      </c>
    </row>
    <row r="405" spans="1:13" ht="14" x14ac:dyDescent="0.25">
      <c r="A405" s="83"/>
      <c r="B405" s="83"/>
      <c r="C405" s="86"/>
      <c r="D405" s="92" t="s">
        <v>525</v>
      </c>
      <c r="E405" s="87"/>
      <c r="F405" s="87"/>
      <c r="G405" s="87"/>
      <c r="H405" s="87"/>
      <c r="I405" s="87"/>
      <c r="J405" s="72"/>
      <c r="K405" s="83"/>
      <c r="L405" s="70"/>
      <c r="M405" s="72"/>
    </row>
    <row r="406" spans="1:13" ht="14" x14ac:dyDescent="0.25">
      <c r="A406" s="83"/>
      <c r="B406" s="83"/>
      <c r="C406" s="86"/>
      <c r="D406" s="87" t="s">
        <v>529</v>
      </c>
      <c r="E406" s="87"/>
      <c r="F406" s="87"/>
      <c r="G406" s="87"/>
      <c r="H406" s="87"/>
      <c r="I406" s="87"/>
      <c r="J406" s="72"/>
      <c r="K406" s="83"/>
      <c r="L406" s="70"/>
      <c r="M406" s="72">
        <f>SUM(AW332:AW393)-SUM(BK332:BK393)</f>
        <v>23029.739999999998</v>
      </c>
    </row>
    <row r="407" spans="1:13" ht="14" hidden="1" x14ac:dyDescent="0.25">
      <c r="A407" s="83"/>
      <c r="B407" s="83"/>
      <c r="C407" s="86"/>
      <c r="D407" s="87" t="s">
        <v>530</v>
      </c>
      <c r="E407" s="87"/>
      <c r="F407" s="87"/>
      <c r="G407" s="87"/>
      <c r="H407" s="87"/>
      <c r="I407" s="87"/>
      <c r="J407" s="72"/>
      <c r="K407" s="83"/>
      <c r="L407" s="70"/>
      <c r="M407" s="72">
        <f>SUM(BC332:BC393)</f>
        <v>0</v>
      </c>
    </row>
    <row r="408" spans="1:13" ht="14" hidden="1" x14ac:dyDescent="0.25">
      <c r="A408" s="83"/>
      <c r="B408" s="83"/>
      <c r="C408" s="86"/>
      <c r="D408" s="87" t="s">
        <v>531</v>
      </c>
      <c r="E408" s="87"/>
      <c r="F408" s="87"/>
      <c r="G408" s="87"/>
      <c r="H408" s="87"/>
      <c r="I408" s="87"/>
      <c r="J408" s="72"/>
      <c r="K408" s="83"/>
      <c r="L408" s="70"/>
      <c r="M408" s="72">
        <f>SUM(BB332:BB393)</f>
        <v>0</v>
      </c>
    </row>
    <row r="409" spans="1:13" ht="14" x14ac:dyDescent="0.25">
      <c r="A409" s="83"/>
      <c r="B409" s="83"/>
      <c r="C409" s="86"/>
      <c r="D409" s="87" t="s">
        <v>532</v>
      </c>
      <c r="E409" s="87"/>
      <c r="F409" s="87"/>
      <c r="G409" s="87"/>
      <c r="H409" s="87"/>
      <c r="I409" s="87"/>
      <c r="J409" s="72"/>
      <c r="K409" s="83"/>
      <c r="L409" s="70"/>
      <c r="M409" s="72">
        <f>SUM(AR332:AR393)+SUM(AT332:AT393)+SUM(AV332:AV393)</f>
        <v>22778.460000000003</v>
      </c>
    </row>
    <row r="410" spans="1:13" ht="14" x14ac:dyDescent="0.25">
      <c r="A410" s="83"/>
      <c r="B410" s="83"/>
      <c r="C410" s="86"/>
      <c r="D410" s="87" t="s">
        <v>533</v>
      </c>
      <c r="E410" s="87"/>
      <c r="F410" s="87"/>
      <c r="G410" s="87"/>
      <c r="H410" s="87"/>
      <c r="I410" s="87"/>
      <c r="J410" s="72"/>
      <c r="K410" s="83"/>
      <c r="L410" s="70"/>
      <c r="M410" s="72">
        <f>SUM(AZ332:AZ393)</f>
        <v>23461.81</v>
      </c>
    </row>
    <row r="411" spans="1:13" ht="14" x14ac:dyDescent="0.25">
      <c r="A411" s="83"/>
      <c r="B411" s="83"/>
      <c r="C411" s="86"/>
      <c r="D411" s="87" t="s">
        <v>534</v>
      </c>
      <c r="E411" s="87"/>
      <c r="F411" s="87"/>
      <c r="G411" s="87"/>
      <c r="H411" s="87"/>
      <c r="I411" s="87"/>
      <c r="J411" s="72"/>
      <c r="K411" s="83"/>
      <c r="L411" s="70"/>
      <c r="M411" s="72">
        <f>SUM(BA332:BA393)</f>
        <v>16400.490000000002</v>
      </c>
    </row>
    <row r="412" spans="1:13" ht="14" hidden="1" x14ac:dyDescent="0.25">
      <c r="A412" s="83"/>
      <c r="B412" s="83"/>
      <c r="C412" s="86"/>
      <c r="D412" s="87" t="s">
        <v>535</v>
      </c>
      <c r="E412" s="87"/>
      <c r="F412" s="87"/>
      <c r="G412" s="87"/>
      <c r="H412" s="87"/>
      <c r="I412" s="87"/>
      <c r="J412" s="72"/>
      <c r="K412" s="83"/>
      <c r="L412" s="70"/>
      <c r="M412" s="72">
        <f>M414+M415</f>
        <v>0</v>
      </c>
    </row>
    <row r="413" spans="1:13" ht="14" hidden="1" x14ac:dyDescent="0.25">
      <c r="A413" s="83"/>
      <c r="B413" s="83"/>
      <c r="C413" s="86"/>
      <c r="D413" s="92" t="s">
        <v>522</v>
      </c>
      <c r="E413" s="87"/>
      <c r="F413" s="87"/>
      <c r="G413" s="87"/>
      <c r="H413" s="87"/>
      <c r="I413" s="87"/>
      <c r="J413" s="72"/>
      <c r="K413" s="83"/>
      <c r="L413" s="70"/>
      <c r="M413" s="72"/>
    </row>
    <row r="414" spans="1:13" ht="14" hidden="1" x14ac:dyDescent="0.25">
      <c r="A414" s="83"/>
      <c r="B414" s="83"/>
      <c r="C414" s="86"/>
      <c r="D414" s="87" t="s">
        <v>536</v>
      </c>
      <c r="E414" s="87"/>
      <c r="F414" s="87"/>
      <c r="G414" s="87"/>
      <c r="H414" s="87"/>
      <c r="I414" s="87"/>
      <c r="J414" s="72"/>
      <c r="K414" s="83"/>
      <c r="L414" s="70"/>
      <c r="M414" s="72">
        <f>SUM(BK332:BK393)</f>
        <v>0</v>
      </c>
    </row>
    <row r="415" spans="1:13" ht="14" hidden="1" x14ac:dyDescent="0.25">
      <c r="A415" s="83"/>
      <c r="B415" s="83"/>
      <c r="C415" s="86"/>
      <c r="D415" s="87" t="s">
        <v>537</v>
      </c>
      <c r="E415" s="87"/>
      <c r="F415" s="87"/>
      <c r="G415" s="87"/>
      <c r="H415" s="87"/>
      <c r="I415" s="87"/>
      <c r="J415" s="72"/>
      <c r="K415" s="83"/>
      <c r="L415" s="70"/>
      <c r="M415" s="72">
        <f>SUM(BD332:BD393)</f>
        <v>0</v>
      </c>
    </row>
    <row r="416" spans="1:13" ht="14" hidden="1" x14ac:dyDescent="0.25">
      <c r="A416" s="83"/>
      <c r="B416" s="83"/>
      <c r="C416" s="86"/>
      <c r="D416" s="87" t="s">
        <v>538</v>
      </c>
      <c r="E416" s="87"/>
      <c r="F416" s="87"/>
      <c r="G416" s="87"/>
      <c r="H416" s="87"/>
      <c r="I416" s="87"/>
      <c r="J416" s="72"/>
      <c r="K416" s="83"/>
      <c r="L416" s="70"/>
      <c r="M416" s="72"/>
    </row>
    <row r="417" spans="1:13" ht="14" hidden="1" x14ac:dyDescent="0.25">
      <c r="A417" s="83"/>
      <c r="B417" s="83"/>
      <c r="C417" s="86"/>
      <c r="D417" s="87" t="s">
        <v>538</v>
      </c>
      <c r="E417" s="87"/>
      <c r="F417" s="87"/>
      <c r="G417" s="87"/>
      <c r="H417" s="87"/>
      <c r="I417" s="87"/>
      <c r="J417" s="72"/>
      <c r="K417" s="83"/>
      <c r="L417" s="70"/>
      <c r="M417" s="72">
        <f>SUM(BQ332:BQ393)</f>
        <v>0</v>
      </c>
    </row>
    <row r="418" spans="1:13" ht="14" hidden="1" x14ac:dyDescent="0.25">
      <c r="A418" s="83"/>
      <c r="B418" s="83"/>
      <c r="C418" s="86"/>
      <c r="D418" s="87" t="s">
        <v>539</v>
      </c>
      <c r="E418" s="87"/>
      <c r="F418" s="87"/>
      <c r="G418" s="87"/>
      <c r="H418" s="87"/>
      <c r="I418" s="87"/>
      <c r="J418" s="72"/>
      <c r="K418" s="83"/>
      <c r="L418" s="70"/>
      <c r="M418" s="72">
        <f>SUM(BO332:BO393)</f>
        <v>0</v>
      </c>
    </row>
    <row r="419" spans="1:13" ht="14" x14ac:dyDescent="0.25">
      <c r="A419" s="88"/>
      <c r="B419" s="88"/>
      <c r="C419" s="89"/>
      <c r="D419" s="90" t="s">
        <v>540</v>
      </c>
      <c r="E419" s="90"/>
      <c r="F419" s="90"/>
      <c r="G419" s="90"/>
      <c r="H419" s="90"/>
      <c r="I419" s="90"/>
      <c r="J419" s="75"/>
      <c r="K419" s="88"/>
      <c r="L419" s="91"/>
      <c r="M419" s="75">
        <f>M395+M410+M411+M412+M417+M418</f>
        <v>88551.650000000009</v>
      </c>
    </row>
    <row r="420" spans="1:13" ht="14" x14ac:dyDescent="0.25">
      <c r="A420" s="83"/>
      <c r="B420" s="83"/>
      <c r="C420" s="86"/>
      <c r="D420" s="92" t="s">
        <v>541</v>
      </c>
      <c r="E420" s="87"/>
      <c r="F420" s="87"/>
      <c r="G420" s="87"/>
      <c r="H420" s="87"/>
      <c r="I420" s="87"/>
      <c r="J420" s="72"/>
      <c r="K420" s="83"/>
      <c r="L420" s="70"/>
      <c r="M420" s="72"/>
    </row>
    <row r="421" spans="1:13" ht="14" hidden="1" x14ac:dyDescent="0.25">
      <c r="A421" s="83"/>
      <c r="B421" s="83"/>
      <c r="C421" s="86"/>
      <c r="D421" s="87" t="s">
        <v>542</v>
      </c>
      <c r="E421" s="87"/>
      <c r="F421" s="87"/>
      <c r="G421" s="87"/>
      <c r="H421" s="87"/>
      <c r="I421" s="87"/>
      <c r="J421" s="72"/>
      <c r="K421" s="83"/>
      <c r="L421" s="70"/>
      <c r="M421" s="72">
        <f>SUM(AX332:AX393)</f>
        <v>0</v>
      </c>
    </row>
    <row r="422" spans="1:13" ht="14" hidden="1" x14ac:dyDescent="0.25">
      <c r="A422" s="83"/>
      <c r="B422" s="83"/>
      <c r="C422" s="86"/>
      <c r="D422" s="87" t="s">
        <v>543</v>
      </c>
      <c r="E422" s="87"/>
      <c r="F422" s="87"/>
      <c r="G422" s="87"/>
      <c r="H422" s="87"/>
      <c r="I422" s="87"/>
      <c r="J422" s="72"/>
      <c r="K422" s="83"/>
      <c r="L422" s="70"/>
      <c r="M422" s="72">
        <f>SUM(AY332:AY393)</f>
        <v>0</v>
      </c>
    </row>
    <row r="423" spans="1:13" ht="14" x14ac:dyDescent="0.25">
      <c r="A423" s="83"/>
      <c r="B423" s="83"/>
      <c r="C423" s="86"/>
      <c r="D423" s="87" t="s">
        <v>544</v>
      </c>
      <c r="E423" s="87"/>
      <c r="F423" s="87"/>
      <c r="G423" s="93"/>
      <c r="H423" s="74">
        <f>Source!F194</f>
        <v>52.608199999999997</v>
      </c>
      <c r="I423" s="83"/>
      <c r="J423" s="83"/>
      <c r="K423" s="83"/>
      <c r="L423" s="83"/>
      <c r="M423" s="83"/>
    </row>
    <row r="424" spans="1:13" ht="14" x14ac:dyDescent="0.25">
      <c r="A424" s="83"/>
      <c r="B424" s="83"/>
      <c r="C424" s="86"/>
      <c r="D424" s="87" t="s">
        <v>545</v>
      </c>
      <c r="E424" s="87"/>
      <c r="F424" s="87"/>
      <c r="G424" s="93"/>
      <c r="H424" s="74">
        <f>Source!F195</f>
        <v>2.2694999999999999</v>
      </c>
      <c r="I424" s="83"/>
      <c r="J424" s="83"/>
      <c r="K424" s="83"/>
      <c r="L424" s="83"/>
      <c r="M424" s="83"/>
    </row>
    <row r="427" spans="1:13" ht="14" x14ac:dyDescent="0.25">
      <c r="A427" s="97"/>
      <c r="B427" s="97"/>
      <c r="C427" s="98"/>
      <c r="D427" s="99" t="s">
        <v>625</v>
      </c>
      <c r="E427" s="99"/>
      <c r="F427" s="99"/>
      <c r="G427" s="99"/>
      <c r="H427" s="99"/>
      <c r="I427" s="99"/>
      <c r="J427" s="100"/>
      <c r="K427" s="97"/>
      <c r="L427" s="101"/>
      <c r="M427" s="100"/>
    </row>
    <row r="429" spans="1:13" ht="14" x14ac:dyDescent="0.25">
      <c r="A429" s="88"/>
      <c r="B429" s="88"/>
      <c r="C429" s="89"/>
      <c r="D429" s="90" t="s">
        <v>572</v>
      </c>
      <c r="E429" s="90"/>
      <c r="F429" s="90"/>
      <c r="G429" s="90"/>
      <c r="H429" s="90"/>
      <c r="I429" s="90"/>
      <c r="J429" s="75"/>
      <c r="K429" s="88"/>
      <c r="L429" s="91"/>
      <c r="M429" s="75">
        <f>M431+M446+M447</f>
        <v>395189.26999999996</v>
      </c>
    </row>
    <row r="430" spans="1:13" ht="14" x14ac:dyDescent="0.25">
      <c r="A430" s="83"/>
      <c r="B430" s="83"/>
      <c r="C430" s="86"/>
      <c r="D430" s="92" t="s">
        <v>522</v>
      </c>
      <c r="E430" s="87"/>
      <c r="F430" s="87"/>
      <c r="G430" s="87"/>
      <c r="H430" s="87"/>
      <c r="I430" s="87"/>
      <c r="J430" s="72"/>
      <c r="K430" s="83"/>
      <c r="L430" s="70"/>
      <c r="M430" s="72"/>
    </row>
    <row r="431" spans="1:13" ht="14" x14ac:dyDescent="0.25">
      <c r="A431" s="83"/>
      <c r="B431" s="83"/>
      <c r="C431" s="86"/>
      <c r="D431" s="87" t="s">
        <v>573</v>
      </c>
      <c r="E431" s="87"/>
      <c r="F431" s="87"/>
      <c r="G431" s="87"/>
      <c r="H431" s="87"/>
      <c r="I431" s="87"/>
      <c r="J431" s="72"/>
      <c r="K431" s="83"/>
      <c r="L431" s="70"/>
      <c r="M431" s="72">
        <f>M433+M434+M440+M444</f>
        <v>341112.57999999996</v>
      </c>
    </row>
    <row r="432" spans="1:13" ht="14" x14ac:dyDescent="0.25">
      <c r="A432" s="83"/>
      <c r="B432" s="83"/>
      <c r="C432" s="86"/>
      <c r="D432" s="92" t="s">
        <v>522</v>
      </c>
      <c r="E432" s="87"/>
      <c r="F432" s="87"/>
      <c r="G432" s="87"/>
      <c r="H432" s="87"/>
      <c r="I432" s="87"/>
      <c r="J432" s="72"/>
      <c r="K432" s="83"/>
      <c r="L432" s="70"/>
      <c r="M432" s="72"/>
    </row>
    <row r="433" spans="1:13" ht="14" x14ac:dyDescent="0.25">
      <c r="A433" s="83"/>
      <c r="B433" s="83"/>
      <c r="C433" s="86"/>
      <c r="D433" s="87" t="s">
        <v>574</v>
      </c>
      <c r="E433" s="87"/>
      <c r="F433" s="87"/>
      <c r="G433" s="87"/>
      <c r="H433" s="87"/>
      <c r="I433" s="87"/>
      <c r="J433" s="72"/>
      <c r="K433" s="83"/>
      <c r="L433" s="70"/>
      <c r="M433" s="72">
        <f>SUMIF(CD39:CD425, 1, AR39:AR425)</f>
        <v>31691.02</v>
      </c>
    </row>
    <row r="434" spans="1:13" ht="14" hidden="1" x14ac:dyDescent="0.25">
      <c r="A434" s="83"/>
      <c r="B434" s="83"/>
      <c r="C434" s="86"/>
      <c r="D434" s="87" t="s">
        <v>524</v>
      </c>
      <c r="E434" s="87"/>
      <c r="F434" s="87"/>
      <c r="G434" s="87"/>
      <c r="H434" s="87"/>
      <c r="I434" s="87"/>
      <c r="J434" s="72"/>
      <c r="K434" s="83"/>
      <c r="L434" s="70"/>
      <c r="M434" s="72">
        <f>M436+M439+M438</f>
        <v>6028.4</v>
      </c>
    </row>
    <row r="435" spans="1:13" ht="14" hidden="1" x14ac:dyDescent="0.25">
      <c r="A435" s="83"/>
      <c r="B435" s="83"/>
      <c r="C435" s="86"/>
      <c r="D435" s="92" t="s">
        <v>525</v>
      </c>
      <c r="E435" s="87"/>
      <c r="F435" s="87"/>
      <c r="G435" s="87"/>
      <c r="H435" s="87"/>
      <c r="I435" s="87"/>
      <c r="J435" s="72"/>
      <c r="K435" s="83"/>
      <c r="L435" s="70"/>
      <c r="M435" s="72"/>
    </row>
    <row r="436" spans="1:13" ht="14" x14ac:dyDescent="0.25">
      <c r="A436" s="83"/>
      <c r="B436" s="83"/>
      <c r="C436" s="86"/>
      <c r="D436" s="87" t="s">
        <v>524</v>
      </c>
      <c r="E436" s="87"/>
      <c r="F436" s="87"/>
      <c r="G436" s="87"/>
      <c r="H436" s="87"/>
      <c r="I436" s="87"/>
      <c r="J436" s="72"/>
      <c r="K436" s="83"/>
      <c r="L436" s="70"/>
      <c r="M436" s="72">
        <f>SUMIF(CD39:CD425, 1, AO39:AO425)</f>
        <v>4049.8599999999997</v>
      </c>
    </row>
    <row r="437" spans="1:13" ht="14" hidden="1" x14ac:dyDescent="0.25">
      <c r="A437" s="83"/>
      <c r="B437" s="83"/>
      <c r="C437" s="86"/>
      <c r="D437" s="92" t="s">
        <v>526</v>
      </c>
      <c r="E437" s="87"/>
      <c r="F437" s="87"/>
      <c r="G437" s="87"/>
      <c r="H437" s="87"/>
      <c r="I437" s="87"/>
      <c r="J437" s="72"/>
      <c r="K437" s="83"/>
      <c r="L437" s="70"/>
      <c r="M437" s="72"/>
    </row>
    <row r="438" spans="1:13" ht="14" x14ac:dyDescent="0.25">
      <c r="A438" s="83"/>
      <c r="B438" s="83"/>
      <c r="C438" s="86"/>
      <c r="D438" s="87" t="s">
        <v>546</v>
      </c>
      <c r="E438" s="87"/>
      <c r="F438" s="87"/>
      <c r="G438" s="87"/>
      <c r="H438" s="87"/>
      <c r="I438" s="87"/>
      <c r="J438" s="72"/>
      <c r="K438" s="83"/>
      <c r="L438" s="70"/>
      <c r="M438" s="72">
        <f>SUMIF(CD39:CD425, 1, AT39:AT425)</f>
        <v>1978.5400000000002</v>
      </c>
    </row>
    <row r="439" spans="1:13" ht="14" hidden="1" x14ac:dyDescent="0.25">
      <c r="A439" s="83"/>
      <c r="B439" s="83"/>
      <c r="C439" s="86"/>
      <c r="D439" s="87" t="s">
        <v>527</v>
      </c>
      <c r="E439" s="87"/>
      <c r="F439" s="87"/>
      <c r="G439" s="87"/>
      <c r="H439" s="87"/>
      <c r="I439" s="87"/>
      <c r="J439" s="72"/>
      <c r="K439" s="83"/>
      <c r="L439" s="70"/>
      <c r="M439" s="72">
        <f>SUMIF(CD39:CD425, 1, AV39:AV425)</f>
        <v>0</v>
      </c>
    </row>
    <row r="440" spans="1:13" ht="14" x14ac:dyDescent="0.25">
      <c r="A440" s="83"/>
      <c r="B440" s="83"/>
      <c r="C440" s="86"/>
      <c r="D440" s="87" t="s">
        <v>528</v>
      </c>
      <c r="E440" s="87"/>
      <c r="F440" s="87"/>
      <c r="G440" s="87"/>
      <c r="H440" s="87"/>
      <c r="I440" s="87"/>
      <c r="J440" s="72"/>
      <c r="K440" s="83"/>
      <c r="L440" s="70"/>
      <c r="M440" s="72">
        <f>M442+M443</f>
        <v>303393.15999999997</v>
      </c>
    </row>
    <row r="441" spans="1:13" ht="14" x14ac:dyDescent="0.25">
      <c r="A441" s="83"/>
      <c r="B441" s="83"/>
      <c r="C441" s="86"/>
      <c r="D441" s="92" t="s">
        <v>525</v>
      </c>
      <c r="E441" s="87"/>
      <c r="F441" s="87"/>
      <c r="G441" s="87"/>
      <c r="H441" s="87"/>
      <c r="I441" s="87"/>
      <c r="J441" s="72"/>
      <c r="K441" s="83"/>
      <c r="L441" s="70"/>
      <c r="M441" s="72"/>
    </row>
    <row r="442" spans="1:13" ht="14" x14ac:dyDescent="0.25">
      <c r="A442" s="83"/>
      <c r="B442" s="83"/>
      <c r="C442" s="86"/>
      <c r="D442" s="87" t="s">
        <v>529</v>
      </c>
      <c r="E442" s="87"/>
      <c r="F442" s="87"/>
      <c r="G442" s="87"/>
      <c r="H442" s="87"/>
      <c r="I442" s="87"/>
      <c r="J442" s="72"/>
      <c r="K442" s="83"/>
      <c r="L442" s="70"/>
      <c r="M442" s="72">
        <f>SUMIF(CD39:CD425, 1, AW39:AW425)-SUMIF(CD39:CD425, 1, BK39:BK425)</f>
        <v>303393.15999999997</v>
      </c>
    </row>
    <row r="443" spans="1:13" ht="14" hidden="1" x14ac:dyDescent="0.25">
      <c r="A443" s="83"/>
      <c r="B443" s="83"/>
      <c r="C443" s="86"/>
      <c r="D443" s="87" t="s">
        <v>530</v>
      </c>
      <c r="E443" s="87"/>
      <c r="F443" s="87"/>
      <c r="G443" s="87"/>
      <c r="H443" s="87"/>
      <c r="I443" s="87"/>
      <c r="J443" s="72"/>
      <c r="K443" s="83"/>
      <c r="L443" s="70"/>
      <c r="M443" s="72">
        <f>SUMIF(CD39:CD425, 1, BC39:BC425)</f>
        <v>0</v>
      </c>
    </row>
    <row r="444" spans="1:13" ht="14" hidden="1" x14ac:dyDescent="0.25">
      <c r="A444" s="83"/>
      <c r="B444" s="83"/>
      <c r="C444" s="86"/>
      <c r="D444" s="87" t="s">
        <v>531</v>
      </c>
      <c r="E444" s="87"/>
      <c r="F444" s="87"/>
      <c r="G444" s="87"/>
      <c r="H444" s="87"/>
      <c r="I444" s="87"/>
      <c r="J444" s="72"/>
      <c r="K444" s="83"/>
      <c r="L444" s="70"/>
      <c r="M444" s="72">
        <f>SUMIF(CD39:CD425, 1, BB39:BB425)</f>
        <v>0</v>
      </c>
    </row>
    <row r="445" spans="1:13" ht="14" x14ac:dyDescent="0.25">
      <c r="A445" s="83"/>
      <c r="B445" s="83"/>
      <c r="C445" s="86"/>
      <c r="D445" s="87" t="s">
        <v>575</v>
      </c>
      <c r="E445" s="87"/>
      <c r="F445" s="87"/>
      <c r="G445" s="87"/>
      <c r="H445" s="87"/>
      <c r="I445" s="87"/>
      <c r="J445" s="72"/>
      <c r="K445" s="83"/>
      <c r="L445" s="70"/>
      <c r="M445" s="72">
        <f>SUMIF(CD39:CD425, 1, AR39:AR425)+SUMIF(CD39:CD425, 1, AT39:AT425)+SUMIF(CD39:CD425, 1, AV39:AV425)</f>
        <v>33669.56</v>
      </c>
    </row>
    <row r="446" spans="1:13" ht="14" x14ac:dyDescent="0.25">
      <c r="A446" s="83"/>
      <c r="B446" s="83"/>
      <c r="C446" s="86"/>
      <c r="D446" s="87" t="s">
        <v>576</v>
      </c>
      <c r="E446" s="87"/>
      <c r="F446" s="87"/>
      <c r="G446" s="87"/>
      <c r="H446" s="87"/>
      <c r="I446" s="87"/>
      <c r="J446" s="72"/>
      <c r="K446" s="83"/>
      <c r="L446" s="70"/>
      <c r="M446" s="72">
        <f>SUMIF(CD39:CD425, 1, AZ39:AZ425)</f>
        <v>33205.210000000006</v>
      </c>
    </row>
    <row r="447" spans="1:13" ht="14" x14ac:dyDescent="0.25">
      <c r="A447" s="83"/>
      <c r="B447" s="83"/>
      <c r="C447" s="86"/>
      <c r="D447" s="87" t="s">
        <v>577</v>
      </c>
      <c r="E447" s="87"/>
      <c r="F447" s="87"/>
      <c r="G447" s="87"/>
      <c r="H447" s="87"/>
      <c r="I447" s="87"/>
      <c r="J447" s="72"/>
      <c r="K447" s="83"/>
      <c r="L447" s="70"/>
      <c r="M447" s="72">
        <f>SUMIF(CD39:CD425, 1, BA39:BA425)</f>
        <v>20871.480000000003</v>
      </c>
    </row>
    <row r="449" spans="1:13" ht="14" x14ac:dyDescent="0.25">
      <c r="A449" s="88"/>
      <c r="B449" s="88"/>
      <c r="C449" s="89"/>
      <c r="D449" s="90" t="s">
        <v>578</v>
      </c>
      <c r="E449" s="90"/>
      <c r="F449" s="90"/>
      <c r="G449" s="90"/>
      <c r="H449" s="90"/>
      <c r="I449" s="90"/>
      <c r="J449" s="75"/>
      <c r="K449" s="88"/>
      <c r="L449" s="91"/>
      <c r="M449" s="75">
        <f>M451+M466+M467</f>
        <v>66836.84</v>
      </c>
    </row>
    <row r="450" spans="1:13" ht="14" x14ac:dyDescent="0.25">
      <c r="A450" s="83"/>
      <c r="B450" s="83"/>
      <c r="C450" s="86"/>
      <c r="D450" s="92" t="s">
        <v>522</v>
      </c>
      <c r="E450" s="87"/>
      <c r="F450" s="87"/>
      <c r="G450" s="87"/>
      <c r="H450" s="87"/>
      <c r="I450" s="87"/>
      <c r="J450" s="72"/>
      <c r="K450" s="83"/>
      <c r="L450" s="70"/>
      <c r="M450" s="72"/>
    </row>
    <row r="451" spans="1:13" ht="14" x14ac:dyDescent="0.25">
      <c r="A451" s="83"/>
      <c r="B451" s="83"/>
      <c r="C451" s="86"/>
      <c r="D451" s="87" t="s">
        <v>573</v>
      </c>
      <c r="E451" s="87"/>
      <c r="F451" s="87"/>
      <c r="G451" s="87"/>
      <c r="H451" s="87"/>
      <c r="I451" s="87"/>
      <c r="J451" s="72"/>
      <c r="K451" s="83"/>
      <c r="L451" s="70"/>
      <c r="M451" s="72">
        <f>M453+M454+M460+M464</f>
        <v>34409.42</v>
      </c>
    </row>
    <row r="452" spans="1:13" ht="14" x14ac:dyDescent="0.25">
      <c r="A452" s="83"/>
      <c r="B452" s="83"/>
      <c r="C452" s="86"/>
      <c r="D452" s="92" t="s">
        <v>522</v>
      </c>
      <c r="E452" s="87"/>
      <c r="F452" s="87"/>
      <c r="G452" s="87"/>
      <c r="H452" s="87"/>
      <c r="I452" s="87"/>
      <c r="J452" s="72"/>
      <c r="K452" s="83"/>
      <c r="L452" s="70"/>
      <c r="M452" s="72"/>
    </row>
    <row r="453" spans="1:13" ht="14" x14ac:dyDescent="0.25">
      <c r="A453" s="83"/>
      <c r="B453" s="83"/>
      <c r="C453" s="86"/>
      <c r="D453" s="87" t="s">
        <v>574</v>
      </c>
      <c r="E453" s="87"/>
      <c r="F453" s="87"/>
      <c r="G453" s="87"/>
      <c r="H453" s="87"/>
      <c r="I453" s="87"/>
      <c r="J453" s="72"/>
      <c r="K453" s="83"/>
      <c r="L453" s="70"/>
      <c r="M453" s="72">
        <f>SUMIF(CD39:CD447, 2, AR39:AR447)</f>
        <v>17532.32</v>
      </c>
    </row>
    <row r="454" spans="1:13" ht="14" hidden="1" x14ac:dyDescent="0.25">
      <c r="A454" s="83"/>
      <c r="B454" s="83"/>
      <c r="C454" s="86"/>
      <c r="D454" s="87" t="s">
        <v>524</v>
      </c>
      <c r="E454" s="87"/>
      <c r="F454" s="87"/>
      <c r="G454" s="87"/>
      <c r="H454" s="87"/>
      <c r="I454" s="87"/>
      <c r="J454" s="72"/>
      <c r="K454" s="83"/>
      <c r="L454" s="70"/>
      <c r="M454" s="72">
        <f>M456+M459+M458</f>
        <v>11827.010000000002</v>
      </c>
    </row>
    <row r="455" spans="1:13" ht="14" hidden="1" x14ac:dyDescent="0.25">
      <c r="A455" s="83"/>
      <c r="B455" s="83"/>
      <c r="C455" s="86"/>
      <c r="D455" s="92" t="s">
        <v>525</v>
      </c>
      <c r="E455" s="87"/>
      <c r="F455" s="87"/>
      <c r="G455" s="87"/>
      <c r="H455" s="87"/>
      <c r="I455" s="87"/>
      <c r="J455" s="72"/>
      <c r="K455" s="83"/>
      <c r="L455" s="70"/>
      <c r="M455" s="72"/>
    </row>
    <row r="456" spans="1:13" ht="14" x14ac:dyDescent="0.25">
      <c r="A456" s="83"/>
      <c r="B456" s="83"/>
      <c r="C456" s="86"/>
      <c r="D456" s="87" t="s">
        <v>524</v>
      </c>
      <c r="E456" s="87"/>
      <c r="F456" s="87"/>
      <c r="G456" s="87"/>
      <c r="H456" s="87"/>
      <c r="I456" s="87"/>
      <c r="J456" s="72"/>
      <c r="K456" s="83"/>
      <c r="L456" s="70"/>
      <c r="M456" s="72">
        <f>SUMIF(CD39:CD447, 2, AO39:AO447)</f>
        <v>7448.9200000000019</v>
      </c>
    </row>
    <row r="457" spans="1:13" ht="14" hidden="1" x14ac:dyDescent="0.25">
      <c r="A457" s="83"/>
      <c r="B457" s="83"/>
      <c r="C457" s="86"/>
      <c r="D457" s="92" t="s">
        <v>526</v>
      </c>
      <c r="E457" s="87"/>
      <c r="F457" s="87"/>
      <c r="G457" s="87"/>
      <c r="H457" s="87"/>
      <c r="I457" s="87"/>
      <c r="J457" s="72"/>
      <c r="K457" s="83"/>
      <c r="L457" s="70"/>
      <c r="M457" s="72"/>
    </row>
    <row r="458" spans="1:13" ht="14" x14ac:dyDescent="0.25">
      <c r="A458" s="83"/>
      <c r="B458" s="83"/>
      <c r="C458" s="86"/>
      <c r="D458" s="87" t="s">
        <v>546</v>
      </c>
      <c r="E458" s="87"/>
      <c r="F458" s="87"/>
      <c r="G458" s="87"/>
      <c r="H458" s="87"/>
      <c r="I458" s="87"/>
      <c r="J458" s="72"/>
      <c r="K458" s="83"/>
      <c r="L458" s="70"/>
      <c r="M458" s="72">
        <f>SUMIF(CD39:CD447, 2, AT39:AT447)</f>
        <v>4378.09</v>
      </c>
    </row>
    <row r="459" spans="1:13" ht="14" hidden="1" x14ac:dyDescent="0.25">
      <c r="A459" s="83"/>
      <c r="B459" s="83"/>
      <c r="C459" s="86"/>
      <c r="D459" s="87" t="s">
        <v>527</v>
      </c>
      <c r="E459" s="87"/>
      <c r="F459" s="87"/>
      <c r="G459" s="87"/>
      <c r="H459" s="87"/>
      <c r="I459" s="87"/>
      <c r="J459" s="72"/>
      <c r="K459" s="83"/>
      <c r="L459" s="70"/>
      <c r="M459" s="72">
        <f>SUMIF(CD39:CD447, 2, AV39:AV447)</f>
        <v>0</v>
      </c>
    </row>
    <row r="460" spans="1:13" ht="14" x14ac:dyDescent="0.25">
      <c r="A460" s="83"/>
      <c r="B460" s="83"/>
      <c r="C460" s="86"/>
      <c r="D460" s="87" t="s">
        <v>528</v>
      </c>
      <c r="E460" s="87"/>
      <c r="F460" s="87"/>
      <c r="G460" s="87"/>
      <c r="H460" s="87"/>
      <c r="I460" s="87"/>
      <c r="J460" s="72"/>
      <c r="K460" s="83"/>
      <c r="L460" s="70"/>
      <c r="M460" s="72">
        <f>M462+M463</f>
        <v>5050.09</v>
      </c>
    </row>
    <row r="461" spans="1:13" ht="14" x14ac:dyDescent="0.25">
      <c r="A461" s="83"/>
      <c r="B461" s="83"/>
      <c r="C461" s="86"/>
      <c r="D461" s="92" t="s">
        <v>525</v>
      </c>
      <c r="E461" s="87"/>
      <c r="F461" s="87"/>
      <c r="G461" s="87"/>
      <c r="H461" s="87"/>
      <c r="I461" s="87"/>
      <c r="J461" s="72"/>
      <c r="K461" s="83"/>
      <c r="L461" s="70"/>
      <c r="M461" s="72"/>
    </row>
    <row r="462" spans="1:13" ht="14" x14ac:dyDescent="0.25">
      <c r="A462" s="83"/>
      <c r="B462" s="83"/>
      <c r="C462" s="86"/>
      <c r="D462" s="87" t="s">
        <v>529</v>
      </c>
      <c r="E462" s="87"/>
      <c r="F462" s="87"/>
      <c r="G462" s="87"/>
      <c r="H462" s="87"/>
      <c r="I462" s="87"/>
      <c r="J462" s="72"/>
      <c r="K462" s="83"/>
      <c r="L462" s="70"/>
      <c r="M462" s="72">
        <f>SUMIF(CD39:CD447, 2, AW39:AW447)-SUMIF(CD39:CD447, 2, BK39:BK447)</f>
        <v>5050.09</v>
      </c>
    </row>
    <row r="463" spans="1:13" ht="14" hidden="1" x14ac:dyDescent="0.25">
      <c r="A463" s="83"/>
      <c r="B463" s="83"/>
      <c r="C463" s="86"/>
      <c r="D463" s="87" t="s">
        <v>530</v>
      </c>
      <c r="E463" s="87"/>
      <c r="F463" s="87"/>
      <c r="G463" s="87"/>
      <c r="H463" s="87"/>
      <c r="I463" s="87"/>
      <c r="J463" s="72"/>
      <c r="K463" s="83"/>
      <c r="L463" s="70"/>
      <c r="M463" s="72">
        <f>SUMIF(CD39:CD447, 2, BC39:BC447)</f>
        <v>0</v>
      </c>
    </row>
    <row r="464" spans="1:13" ht="14" hidden="1" x14ac:dyDescent="0.25">
      <c r="A464" s="83"/>
      <c r="B464" s="83"/>
      <c r="C464" s="86"/>
      <c r="D464" s="87" t="s">
        <v>531</v>
      </c>
      <c r="E464" s="87"/>
      <c r="F464" s="87"/>
      <c r="G464" s="87"/>
      <c r="H464" s="87"/>
      <c r="I464" s="87"/>
      <c r="J464" s="72"/>
      <c r="K464" s="83"/>
      <c r="L464" s="70"/>
      <c r="M464" s="72">
        <f>SUMIF(CD39:CD447, 2, BB39:BB447)</f>
        <v>0</v>
      </c>
    </row>
    <row r="465" spans="1:13" ht="14" x14ac:dyDescent="0.25">
      <c r="A465" s="83"/>
      <c r="B465" s="83"/>
      <c r="C465" s="86"/>
      <c r="D465" s="87" t="s">
        <v>575</v>
      </c>
      <c r="E465" s="87"/>
      <c r="F465" s="87"/>
      <c r="G465" s="87"/>
      <c r="H465" s="87"/>
      <c r="I465" s="87"/>
      <c r="J465" s="72"/>
      <c r="K465" s="83"/>
      <c r="L465" s="70"/>
      <c r="M465" s="72">
        <f>SUMIF(CD39:CD447, 2, AR39:AR447)+SUMIF(CD39:CD447, 2, AT39:AT447)+SUMIF(CD39:CD447, 2, AV39:AV447)</f>
        <v>21910.41</v>
      </c>
    </row>
    <row r="466" spans="1:13" ht="14" x14ac:dyDescent="0.25">
      <c r="A466" s="83"/>
      <c r="B466" s="83"/>
      <c r="C466" s="86"/>
      <c r="D466" s="87" t="s">
        <v>576</v>
      </c>
      <c r="E466" s="87"/>
      <c r="F466" s="87"/>
      <c r="G466" s="87"/>
      <c r="H466" s="87"/>
      <c r="I466" s="87"/>
      <c r="J466" s="72"/>
      <c r="K466" s="83"/>
      <c r="L466" s="70"/>
      <c r="M466" s="72">
        <f>SUMIF(CD39:CD447, 2, AZ39:AZ447)</f>
        <v>21253.1</v>
      </c>
    </row>
    <row r="467" spans="1:13" ht="14" x14ac:dyDescent="0.25">
      <c r="A467" s="83"/>
      <c r="B467" s="83"/>
      <c r="C467" s="86"/>
      <c r="D467" s="87" t="s">
        <v>577</v>
      </c>
      <c r="E467" s="87"/>
      <c r="F467" s="87"/>
      <c r="G467" s="87"/>
      <c r="H467" s="87"/>
      <c r="I467" s="87"/>
      <c r="J467" s="72"/>
      <c r="K467" s="83"/>
      <c r="L467" s="70"/>
      <c r="M467" s="72">
        <f>SUMIF(CD39:CD447, 2, BA39:BA447)</f>
        <v>11174.32</v>
      </c>
    </row>
    <row r="468" spans="1:13" hidden="1" x14ac:dyDescent="0.25"/>
    <row r="469" spans="1:13" ht="14" hidden="1" x14ac:dyDescent="0.25">
      <c r="A469" s="88"/>
      <c r="B469" s="88"/>
      <c r="C469" s="89"/>
      <c r="D469" s="90" t="s">
        <v>579</v>
      </c>
      <c r="E469" s="90"/>
      <c r="F469" s="90"/>
      <c r="G469" s="90"/>
      <c r="H469" s="90"/>
      <c r="I469" s="90"/>
      <c r="J469" s="75"/>
      <c r="K469" s="88"/>
      <c r="L469" s="91"/>
      <c r="M469" s="75">
        <f>M471+M472</f>
        <v>0</v>
      </c>
    </row>
    <row r="470" spans="1:13" ht="14" hidden="1" x14ac:dyDescent="0.25">
      <c r="A470" s="83"/>
      <c r="B470" s="83"/>
      <c r="C470" s="86"/>
      <c r="D470" s="92" t="s">
        <v>522</v>
      </c>
      <c r="E470" s="87"/>
      <c r="F470" s="87"/>
      <c r="G470" s="87"/>
      <c r="H470" s="87"/>
      <c r="I470" s="87"/>
      <c r="J470" s="72"/>
      <c r="K470" s="83"/>
      <c r="L470" s="70"/>
      <c r="M470" s="72"/>
    </row>
    <row r="471" spans="1:13" ht="14" hidden="1" x14ac:dyDescent="0.25">
      <c r="A471" s="83"/>
      <c r="B471" s="83"/>
      <c r="C471" s="86"/>
      <c r="D471" s="87" t="s">
        <v>536</v>
      </c>
      <c r="E471" s="87"/>
      <c r="F471" s="87"/>
      <c r="G471" s="87"/>
      <c r="H471" s="87"/>
      <c r="I471" s="87"/>
      <c r="J471" s="72"/>
      <c r="K471" s="83"/>
      <c r="L471" s="70"/>
      <c r="M471" s="72">
        <f>SUMIF(CD39:CD467, 3, BK39:BK467)</f>
        <v>0</v>
      </c>
    </row>
    <row r="472" spans="1:13" ht="14" hidden="1" x14ac:dyDescent="0.25">
      <c r="A472" s="83"/>
      <c r="B472" s="83"/>
      <c r="C472" s="86"/>
      <c r="D472" s="87" t="s">
        <v>537</v>
      </c>
      <c r="E472" s="87"/>
      <c r="F472" s="87"/>
      <c r="G472" s="87"/>
      <c r="H472" s="87"/>
      <c r="I472" s="87"/>
      <c r="J472" s="72"/>
      <c r="K472" s="83"/>
      <c r="L472" s="70"/>
      <c r="M472" s="72">
        <f>SUMIF(CD39:CD467, 3, BD39:BD467)</f>
        <v>0</v>
      </c>
    </row>
    <row r="473" spans="1:13" hidden="1" x14ac:dyDescent="0.25"/>
    <row r="474" spans="1:13" ht="14" hidden="1" x14ac:dyDescent="0.25">
      <c r="A474" s="88"/>
      <c r="B474" s="88"/>
      <c r="C474" s="89"/>
      <c r="D474" s="90" t="s">
        <v>580</v>
      </c>
      <c r="E474" s="90"/>
      <c r="F474" s="90"/>
      <c r="G474" s="90"/>
      <c r="H474" s="90"/>
      <c r="I474" s="90"/>
      <c r="J474" s="75"/>
      <c r="K474" s="88"/>
      <c r="L474" s="91"/>
      <c r="M474" s="75">
        <f>M482+M497+M498+M476+M477+M478+M479</f>
        <v>0</v>
      </c>
    </row>
    <row r="475" spans="1:13" ht="14" hidden="1" x14ac:dyDescent="0.25">
      <c r="A475" s="83"/>
      <c r="B475" s="83"/>
      <c r="C475" s="86"/>
      <c r="D475" s="92" t="s">
        <v>522</v>
      </c>
      <c r="E475" s="87"/>
      <c r="F475" s="87"/>
      <c r="G475" s="87"/>
      <c r="H475" s="87"/>
      <c r="I475" s="87"/>
      <c r="J475" s="72"/>
      <c r="K475" s="83"/>
      <c r="L475" s="70"/>
      <c r="M475" s="72"/>
    </row>
    <row r="476" spans="1:13" ht="14" hidden="1" x14ac:dyDescent="0.25">
      <c r="A476" s="83"/>
      <c r="B476" s="83"/>
      <c r="C476" s="86"/>
      <c r="D476" s="87" t="s">
        <v>581</v>
      </c>
      <c r="E476" s="87"/>
      <c r="F476" s="87"/>
      <c r="G476" s="87"/>
      <c r="H476" s="87"/>
      <c r="I476" s="87"/>
      <c r="J476" s="72"/>
      <c r="K476" s="83"/>
      <c r="L476" s="70"/>
      <c r="M476" s="72"/>
    </row>
    <row r="477" spans="1:13" ht="14" hidden="1" x14ac:dyDescent="0.25">
      <c r="A477" s="83"/>
      <c r="B477" s="83"/>
      <c r="C477" s="86"/>
      <c r="D477" s="87" t="s">
        <v>581</v>
      </c>
      <c r="E477" s="87"/>
      <c r="F477" s="87"/>
      <c r="G477" s="87"/>
      <c r="H477" s="87"/>
      <c r="I477" s="87"/>
      <c r="J477" s="72"/>
      <c r="K477" s="83"/>
      <c r="L477" s="70"/>
      <c r="M477" s="72">
        <f>SUM(BQ39:BQ472)</f>
        <v>0</v>
      </c>
    </row>
    <row r="478" spans="1:13" ht="14" hidden="1" x14ac:dyDescent="0.25">
      <c r="A478" s="83"/>
      <c r="B478" s="83"/>
      <c r="C478" s="86"/>
      <c r="D478" s="87" t="s">
        <v>582</v>
      </c>
      <c r="E478" s="87"/>
      <c r="F478" s="87"/>
      <c r="G478" s="87"/>
      <c r="H478" s="87"/>
      <c r="I478" s="87"/>
      <c r="J478" s="72"/>
      <c r="K478" s="83"/>
      <c r="L478" s="70"/>
      <c r="M478" s="72">
        <f>SUMIF(CD39:CD472, 4, BB39:BB472)+SUMIF(CD39:CD472, 4, BC39:BC472)+SUMIF(CD39:CD472, 4, BD39:BD472)</f>
        <v>0</v>
      </c>
    </row>
    <row r="479" spans="1:13" ht="14" hidden="1" x14ac:dyDescent="0.25">
      <c r="A479" s="83"/>
      <c r="B479" s="83"/>
      <c r="C479" s="86"/>
      <c r="D479" s="87" t="s">
        <v>583</v>
      </c>
      <c r="E479" s="87"/>
      <c r="F479" s="87"/>
      <c r="G479" s="87"/>
      <c r="H479" s="87"/>
      <c r="I479" s="87"/>
      <c r="J479" s="72"/>
      <c r="K479" s="83"/>
      <c r="L479" s="70"/>
      <c r="M479" s="72">
        <f>SUM(BO39:BO472)</f>
        <v>0</v>
      </c>
    </row>
    <row r="480" spans="1:13" ht="14" hidden="1" x14ac:dyDescent="0.25">
      <c r="A480" s="83"/>
      <c r="B480" s="83"/>
      <c r="C480" s="86"/>
      <c r="D480" s="87" t="s">
        <v>584</v>
      </c>
      <c r="E480" s="87"/>
      <c r="F480" s="87"/>
      <c r="G480" s="87"/>
      <c r="H480" s="87"/>
      <c r="I480" s="87"/>
      <c r="J480" s="72"/>
      <c r="K480" s="83"/>
      <c r="L480" s="70"/>
      <c r="M480" s="72">
        <f>M482+M497+M498</f>
        <v>0</v>
      </c>
    </row>
    <row r="481" spans="1:13" ht="14" hidden="1" x14ac:dyDescent="0.25">
      <c r="A481" s="83"/>
      <c r="B481" s="83"/>
      <c r="C481" s="86"/>
      <c r="D481" s="92" t="s">
        <v>522</v>
      </c>
      <c r="E481" s="87"/>
      <c r="F481" s="87"/>
      <c r="G481" s="87"/>
      <c r="H481" s="87"/>
      <c r="I481" s="87"/>
      <c r="J481" s="72"/>
      <c r="K481" s="83"/>
      <c r="L481" s="70"/>
      <c r="M481" s="72"/>
    </row>
    <row r="482" spans="1:13" ht="14" hidden="1" x14ac:dyDescent="0.25">
      <c r="A482" s="83"/>
      <c r="B482" s="83"/>
      <c r="C482" s="86"/>
      <c r="D482" s="87" t="s">
        <v>573</v>
      </c>
      <c r="E482" s="87"/>
      <c r="F482" s="87"/>
      <c r="G482" s="87"/>
      <c r="H482" s="87"/>
      <c r="I482" s="87"/>
      <c r="J482" s="72"/>
      <c r="K482" s="83"/>
      <c r="L482" s="70"/>
      <c r="M482" s="72">
        <f>M484+M485+M491+M495</f>
        <v>0</v>
      </c>
    </row>
    <row r="483" spans="1:13" ht="14" hidden="1" x14ac:dyDescent="0.25">
      <c r="A483" s="83"/>
      <c r="B483" s="83"/>
      <c r="C483" s="86"/>
      <c r="D483" s="92" t="s">
        <v>522</v>
      </c>
      <c r="E483" s="87"/>
      <c r="F483" s="87"/>
      <c r="G483" s="87"/>
      <c r="H483" s="87"/>
      <c r="I483" s="87"/>
      <c r="J483" s="72"/>
      <c r="K483" s="83"/>
      <c r="L483" s="70"/>
      <c r="M483" s="72"/>
    </row>
    <row r="484" spans="1:13" ht="14" hidden="1" x14ac:dyDescent="0.25">
      <c r="A484" s="83"/>
      <c r="B484" s="83"/>
      <c r="C484" s="86"/>
      <c r="D484" s="87" t="s">
        <v>574</v>
      </c>
      <c r="E484" s="87"/>
      <c r="F484" s="87"/>
      <c r="G484" s="87"/>
      <c r="H484" s="87"/>
      <c r="I484" s="87"/>
      <c r="J484" s="72"/>
      <c r="K484" s="83"/>
      <c r="L484" s="70"/>
      <c r="M484" s="72">
        <f>SUMIF(CD39:CD472, 4, AR39:AR472)</f>
        <v>0</v>
      </c>
    </row>
    <row r="485" spans="1:13" ht="14" hidden="1" x14ac:dyDescent="0.25">
      <c r="A485" s="83"/>
      <c r="B485" s="83"/>
      <c r="C485" s="86"/>
      <c r="D485" s="87" t="s">
        <v>524</v>
      </c>
      <c r="E485" s="87"/>
      <c r="F485" s="87"/>
      <c r="G485" s="87"/>
      <c r="H485" s="87"/>
      <c r="I485" s="87"/>
      <c r="J485" s="72"/>
      <c r="K485" s="83"/>
      <c r="L485" s="70"/>
      <c r="M485" s="72">
        <f>M487+M490+M489</f>
        <v>0</v>
      </c>
    </row>
    <row r="486" spans="1:13" ht="14" hidden="1" x14ac:dyDescent="0.25">
      <c r="A486" s="83"/>
      <c r="B486" s="83"/>
      <c r="C486" s="86"/>
      <c r="D486" s="92" t="s">
        <v>525</v>
      </c>
      <c r="E486" s="87"/>
      <c r="F486" s="87"/>
      <c r="G486" s="87"/>
      <c r="H486" s="87"/>
      <c r="I486" s="87"/>
      <c r="J486" s="72"/>
      <c r="K486" s="83"/>
      <c r="L486" s="70"/>
      <c r="M486" s="72"/>
    </row>
    <row r="487" spans="1:13" ht="14" hidden="1" x14ac:dyDescent="0.25">
      <c r="A487" s="83"/>
      <c r="B487" s="83"/>
      <c r="C487" s="86"/>
      <c r="D487" s="87" t="s">
        <v>524</v>
      </c>
      <c r="E487" s="87"/>
      <c r="F487" s="87"/>
      <c r="G487" s="87"/>
      <c r="H487" s="87"/>
      <c r="I487" s="87"/>
      <c r="J487" s="72"/>
      <c r="K487" s="83"/>
      <c r="L487" s="70"/>
      <c r="M487" s="72">
        <f>SUMIF(CD39:CD472, 4, AO39:AO472)</f>
        <v>0</v>
      </c>
    </row>
    <row r="488" spans="1:13" ht="14" hidden="1" x14ac:dyDescent="0.25">
      <c r="A488" s="83"/>
      <c r="B488" s="83"/>
      <c r="C488" s="86"/>
      <c r="D488" s="92" t="s">
        <v>526</v>
      </c>
      <c r="E488" s="87"/>
      <c r="F488" s="87"/>
      <c r="G488" s="87"/>
      <c r="H488" s="87"/>
      <c r="I488" s="87"/>
      <c r="J488" s="72"/>
      <c r="K488" s="83"/>
      <c r="L488" s="70"/>
      <c r="M488" s="72"/>
    </row>
    <row r="489" spans="1:13" ht="14" hidden="1" x14ac:dyDescent="0.25">
      <c r="A489" s="83"/>
      <c r="B489" s="83"/>
      <c r="C489" s="86"/>
      <c r="D489" s="87" t="s">
        <v>546</v>
      </c>
      <c r="E489" s="87"/>
      <c r="F489" s="87"/>
      <c r="G489" s="87"/>
      <c r="H489" s="87"/>
      <c r="I489" s="87"/>
      <c r="J489" s="72"/>
      <c r="K489" s="83"/>
      <c r="L489" s="70"/>
      <c r="M489" s="72">
        <f>SUMIF(CD39:CD472, 4, AT39:AT472)</f>
        <v>0</v>
      </c>
    </row>
    <row r="490" spans="1:13" ht="14" hidden="1" x14ac:dyDescent="0.25">
      <c r="A490" s="83"/>
      <c r="B490" s="83"/>
      <c r="C490" s="86"/>
      <c r="D490" s="87" t="s">
        <v>527</v>
      </c>
      <c r="E490" s="87"/>
      <c r="F490" s="87"/>
      <c r="G490" s="87"/>
      <c r="H490" s="87"/>
      <c r="I490" s="87"/>
      <c r="J490" s="72"/>
      <c r="K490" s="83"/>
      <c r="L490" s="70"/>
      <c r="M490" s="72">
        <f>SUMIF(CD39:CD472, 4, AV39:AV472)</f>
        <v>0</v>
      </c>
    </row>
    <row r="491" spans="1:13" ht="14" hidden="1" x14ac:dyDescent="0.25">
      <c r="A491" s="83"/>
      <c r="B491" s="83"/>
      <c r="C491" s="86"/>
      <c r="D491" s="87" t="s">
        <v>528</v>
      </c>
      <c r="E491" s="87"/>
      <c r="F491" s="87"/>
      <c r="G491" s="87"/>
      <c r="H491" s="87"/>
      <c r="I491" s="87"/>
      <c r="J491" s="72"/>
      <c r="K491" s="83"/>
      <c r="L491" s="70"/>
      <c r="M491" s="72">
        <f>M493+M494</f>
        <v>0</v>
      </c>
    </row>
    <row r="492" spans="1:13" ht="14" hidden="1" x14ac:dyDescent="0.25">
      <c r="A492" s="83"/>
      <c r="B492" s="83"/>
      <c r="C492" s="86"/>
      <c r="D492" s="92" t="s">
        <v>525</v>
      </c>
      <c r="E492" s="87"/>
      <c r="F492" s="87"/>
      <c r="G492" s="87"/>
      <c r="H492" s="87"/>
      <c r="I492" s="87"/>
      <c r="J492" s="72"/>
      <c r="K492" s="83"/>
      <c r="L492" s="70"/>
      <c r="M492" s="72"/>
    </row>
    <row r="493" spans="1:13" ht="14" hidden="1" x14ac:dyDescent="0.25">
      <c r="A493" s="83"/>
      <c r="B493" s="83"/>
      <c r="C493" s="86"/>
      <c r="D493" s="87" t="s">
        <v>529</v>
      </c>
      <c r="E493" s="87"/>
      <c r="F493" s="87"/>
      <c r="G493" s="87"/>
      <c r="H493" s="87"/>
      <c r="I493" s="87"/>
      <c r="J493" s="72"/>
      <c r="K493" s="83"/>
      <c r="L493" s="70"/>
      <c r="M493" s="72">
        <f>SUMIF(CD39:CD472, 4, AW39:AW472)-SUMIF(CD39:CD472, 4, BK39:BK472)</f>
        <v>0</v>
      </c>
    </row>
    <row r="494" spans="1:13" ht="14" hidden="1" x14ac:dyDescent="0.25">
      <c r="A494" s="83"/>
      <c r="B494" s="83"/>
      <c r="C494" s="86"/>
      <c r="D494" s="87" t="s">
        <v>530</v>
      </c>
      <c r="E494" s="87"/>
      <c r="F494" s="87"/>
      <c r="G494" s="87"/>
      <c r="H494" s="87"/>
      <c r="I494" s="87"/>
      <c r="J494" s="72"/>
      <c r="K494" s="83"/>
      <c r="L494" s="70"/>
      <c r="M494" s="72">
        <f>SUMIF(CD39:CD472, 4, BC39:BC472)</f>
        <v>0</v>
      </c>
    </row>
    <row r="495" spans="1:13" ht="14" hidden="1" x14ac:dyDescent="0.25">
      <c r="A495" s="83"/>
      <c r="B495" s="83"/>
      <c r="C495" s="86"/>
      <c r="D495" s="87" t="s">
        <v>531</v>
      </c>
      <c r="E495" s="87"/>
      <c r="F495" s="87"/>
      <c r="G495" s="87"/>
      <c r="H495" s="87"/>
      <c r="I495" s="87"/>
      <c r="J495" s="72"/>
      <c r="K495" s="83"/>
      <c r="L495" s="70"/>
      <c r="M495" s="72">
        <f>SUMIF(CD39:CD472, 4, BB39:BB472)</f>
        <v>0</v>
      </c>
    </row>
    <row r="496" spans="1:13" ht="14" hidden="1" x14ac:dyDescent="0.25">
      <c r="A496" s="83"/>
      <c r="B496" s="83"/>
      <c r="C496" s="86"/>
      <c r="D496" s="87" t="s">
        <v>575</v>
      </c>
      <c r="E496" s="87"/>
      <c r="F496" s="87"/>
      <c r="G496" s="87"/>
      <c r="H496" s="87"/>
      <c r="I496" s="87"/>
      <c r="J496" s="72"/>
      <c r="K496" s="83"/>
      <c r="L496" s="70"/>
      <c r="M496" s="72">
        <f>SUMIF(CD39:CD472, 4, AR39:AR472)+SUMIF(CD39:CD472, 4, AT39:AT472)+SUMIF(CD39:CD472, 4, AV39:AV472)</f>
        <v>0</v>
      </c>
    </row>
    <row r="497" spans="1:13" ht="14" hidden="1" x14ac:dyDescent="0.25">
      <c r="A497" s="83"/>
      <c r="B497" s="83"/>
      <c r="C497" s="86"/>
      <c r="D497" s="87" t="s">
        <v>576</v>
      </c>
      <c r="E497" s="87"/>
      <c r="F497" s="87"/>
      <c r="G497" s="87"/>
      <c r="H497" s="87"/>
      <c r="I497" s="87"/>
      <c r="J497" s="72"/>
      <c r="K497" s="83"/>
      <c r="L497" s="70"/>
      <c r="M497" s="72">
        <f>SUMIF(CD39:CD472, 4, AZ39:AZ472)</f>
        <v>0</v>
      </c>
    </row>
    <row r="498" spans="1:13" ht="14" hidden="1" x14ac:dyDescent="0.25">
      <c r="A498" s="83"/>
      <c r="B498" s="83"/>
      <c r="C498" s="86"/>
      <c r="D498" s="87" t="s">
        <v>577</v>
      </c>
      <c r="E498" s="87"/>
      <c r="F498" s="87"/>
      <c r="G498" s="87"/>
      <c r="H498" s="87"/>
      <c r="I498" s="87"/>
      <c r="J498" s="72"/>
      <c r="K498" s="83"/>
      <c r="L498" s="70"/>
      <c r="M498" s="72">
        <f>SUMIF(CD39:CD472, 4, BA39:BA472)</f>
        <v>0</v>
      </c>
    </row>
    <row r="500" spans="1:13" ht="14" x14ac:dyDescent="0.25">
      <c r="A500" s="88"/>
      <c r="B500" s="88"/>
      <c r="C500" s="89"/>
      <c r="D500" s="90" t="s">
        <v>626</v>
      </c>
      <c r="E500" s="90"/>
      <c r="F500" s="90"/>
      <c r="G500" s="90"/>
      <c r="H500" s="90"/>
      <c r="I500" s="90"/>
      <c r="J500" s="75"/>
      <c r="K500" s="88"/>
      <c r="L500" s="91"/>
      <c r="M500" s="75">
        <f>M429+M449+M469+M474</f>
        <v>462026.11</v>
      </c>
    </row>
    <row r="501" spans="1:13" ht="14" x14ac:dyDescent="0.25">
      <c r="A501" s="83"/>
      <c r="B501" s="83"/>
      <c r="C501" s="86"/>
      <c r="D501" s="92" t="s">
        <v>522</v>
      </c>
      <c r="E501" s="87"/>
      <c r="F501" s="87"/>
      <c r="G501" s="87"/>
      <c r="H501" s="87"/>
      <c r="I501" s="87"/>
      <c r="J501" s="72"/>
      <c r="K501" s="83"/>
      <c r="L501" s="70"/>
      <c r="M501" s="72"/>
    </row>
    <row r="502" spans="1:13" ht="14" x14ac:dyDescent="0.25">
      <c r="A502" s="83"/>
      <c r="B502" s="83"/>
      <c r="C502" s="86"/>
      <c r="D502" s="87" t="s">
        <v>573</v>
      </c>
      <c r="E502" s="87"/>
      <c r="F502" s="87"/>
      <c r="G502" s="87"/>
      <c r="H502" s="87"/>
      <c r="I502" s="87"/>
      <c r="J502" s="72"/>
      <c r="K502" s="83"/>
      <c r="L502" s="70"/>
      <c r="M502" s="72">
        <f>M504+M505+M511+M515</f>
        <v>375521.99999999994</v>
      </c>
    </row>
    <row r="503" spans="1:13" ht="14" x14ac:dyDescent="0.25">
      <c r="A503" s="83"/>
      <c r="B503" s="83"/>
      <c r="C503" s="86"/>
      <c r="D503" s="92" t="s">
        <v>522</v>
      </c>
      <c r="E503" s="87"/>
      <c r="F503" s="87"/>
      <c r="G503" s="87"/>
      <c r="H503" s="87"/>
      <c r="I503" s="87"/>
      <c r="J503" s="72"/>
      <c r="K503" s="83"/>
      <c r="L503" s="70"/>
      <c r="M503" s="72"/>
    </row>
    <row r="504" spans="1:13" ht="14" x14ac:dyDescent="0.25">
      <c r="A504" s="83"/>
      <c r="B504" s="83"/>
      <c r="C504" s="86"/>
      <c r="D504" s="87" t="s">
        <v>574</v>
      </c>
      <c r="E504" s="87"/>
      <c r="F504" s="87"/>
      <c r="G504" s="87"/>
      <c r="H504" s="87"/>
      <c r="I504" s="87"/>
      <c r="J504" s="72"/>
      <c r="K504" s="83"/>
      <c r="L504" s="70"/>
      <c r="M504" s="72">
        <f>SUM(AR39:AR498)</f>
        <v>49223.34</v>
      </c>
    </row>
    <row r="505" spans="1:13" ht="14" hidden="1" x14ac:dyDescent="0.25">
      <c r="A505" s="83"/>
      <c r="B505" s="83"/>
      <c r="C505" s="86"/>
      <c r="D505" s="87" t="s">
        <v>524</v>
      </c>
      <c r="E505" s="87"/>
      <c r="F505" s="87"/>
      <c r="G505" s="87"/>
      <c r="H505" s="87"/>
      <c r="I505" s="87"/>
      <c r="J505" s="72"/>
      <c r="K505" s="83"/>
      <c r="L505" s="70"/>
      <c r="M505" s="72">
        <f>M507+M510+M509</f>
        <v>17855.41</v>
      </c>
    </row>
    <row r="506" spans="1:13" ht="14" hidden="1" x14ac:dyDescent="0.25">
      <c r="A506" s="83"/>
      <c r="B506" s="83"/>
      <c r="C506" s="86"/>
      <c r="D506" s="92" t="s">
        <v>525</v>
      </c>
      <c r="E506" s="87"/>
      <c r="F506" s="87"/>
      <c r="G506" s="87"/>
      <c r="H506" s="87"/>
      <c r="I506" s="87"/>
      <c r="J506" s="72"/>
      <c r="K506" s="83"/>
      <c r="L506" s="70"/>
      <c r="M506" s="72"/>
    </row>
    <row r="507" spans="1:13" ht="14" x14ac:dyDescent="0.25">
      <c r="A507" s="83"/>
      <c r="B507" s="83"/>
      <c r="C507" s="86"/>
      <c r="D507" s="87" t="s">
        <v>524</v>
      </c>
      <c r="E507" s="87"/>
      <c r="F507" s="87"/>
      <c r="G507" s="87"/>
      <c r="H507" s="87"/>
      <c r="I507" s="87"/>
      <c r="J507" s="72"/>
      <c r="K507" s="83"/>
      <c r="L507" s="70"/>
      <c r="M507" s="72">
        <f>SUM(AO39:AO498)</f>
        <v>11498.78</v>
      </c>
    </row>
    <row r="508" spans="1:13" ht="14" hidden="1" x14ac:dyDescent="0.25">
      <c r="A508" s="83"/>
      <c r="B508" s="83"/>
      <c r="C508" s="86"/>
      <c r="D508" s="92" t="s">
        <v>526</v>
      </c>
      <c r="E508" s="87"/>
      <c r="F508" s="87"/>
      <c r="G508" s="87"/>
      <c r="H508" s="87"/>
      <c r="I508" s="87"/>
      <c r="J508" s="72"/>
      <c r="K508" s="83"/>
      <c r="L508" s="70"/>
      <c r="M508" s="72"/>
    </row>
    <row r="509" spans="1:13" ht="14" x14ac:dyDescent="0.25">
      <c r="A509" s="83"/>
      <c r="B509" s="83"/>
      <c r="C509" s="86"/>
      <c r="D509" s="87" t="s">
        <v>546</v>
      </c>
      <c r="E509" s="87"/>
      <c r="F509" s="87"/>
      <c r="G509" s="87"/>
      <c r="H509" s="87"/>
      <c r="I509" s="87"/>
      <c r="J509" s="72"/>
      <c r="K509" s="83"/>
      <c r="L509" s="70"/>
      <c r="M509" s="72">
        <f>SUM(AT39:AT498)</f>
        <v>6356.63</v>
      </c>
    </row>
    <row r="510" spans="1:13" ht="14" hidden="1" x14ac:dyDescent="0.25">
      <c r="A510" s="83"/>
      <c r="B510" s="83"/>
      <c r="C510" s="86"/>
      <c r="D510" s="87" t="s">
        <v>527</v>
      </c>
      <c r="E510" s="87"/>
      <c r="F510" s="87"/>
      <c r="G510" s="87"/>
      <c r="H510" s="87"/>
      <c r="I510" s="87"/>
      <c r="J510" s="72"/>
      <c r="K510" s="83"/>
      <c r="L510" s="70"/>
      <c r="M510" s="72">
        <f>SUM(AV39:AV498)</f>
        <v>0</v>
      </c>
    </row>
    <row r="511" spans="1:13" ht="14" x14ac:dyDescent="0.25">
      <c r="A511" s="83"/>
      <c r="B511" s="83"/>
      <c r="C511" s="86"/>
      <c r="D511" s="87" t="s">
        <v>528</v>
      </c>
      <c r="E511" s="87"/>
      <c r="F511" s="87"/>
      <c r="G511" s="87"/>
      <c r="H511" s="87"/>
      <c r="I511" s="87"/>
      <c r="J511" s="72"/>
      <c r="K511" s="83"/>
      <c r="L511" s="70"/>
      <c r="M511" s="72">
        <f>M513+M514</f>
        <v>308443.24999999994</v>
      </c>
    </row>
    <row r="512" spans="1:13" ht="14" x14ac:dyDescent="0.25">
      <c r="A512" s="83"/>
      <c r="B512" s="83"/>
      <c r="C512" s="86"/>
      <c r="D512" s="92" t="s">
        <v>525</v>
      </c>
      <c r="E512" s="87"/>
      <c r="F512" s="87"/>
      <c r="G512" s="87"/>
      <c r="H512" s="87"/>
      <c r="I512" s="87"/>
      <c r="J512" s="72"/>
      <c r="K512" s="83"/>
      <c r="L512" s="70"/>
      <c r="M512" s="72"/>
    </row>
    <row r="513" spans="1:13" ht="14" x14ac:dyDescent="0.25">
      <c r="A513" s="83"/>
      <c r="B513" s="83"/>
      <c r="C513" s="86"/>
      <c r="D513" s="87" t="s">
        <v>529</v>
      </c>
      <c r="E513" s="87"/>
      <c r="F513" s="87"/>
      <c r="G513" s="87"/>
      <c r="H513" s="87"/>
      <c r="I513" s="87"/>
      <c r="J513" s="72"/>
      <c r="K513" s="83"/>
      <c r="L513" s="70"/>
      <c r="M513" s="72">
        <f>SUM(AW39:AW498)-SUM(BK39:BK498)</f>
        <v>308443.24999999994</v>
      </c>
    </row>
    <row r="514" spans="1:13" ht="14" hidden="1" x14ac:dyDescent="0.25">
      <c r="A514" s="83"/>
      <c r="B514" s="83"/>
      <c r="C514" s="86"/>
      <c r="D514" s="87" t="s">
        <v>530</v>
      </c>
      <c r="E514" s="87"/>
      <c r="F514" s="87"/>
      <c r="G514" s="87"/>
      <c r="H514" s="87"/>
      <c r="I514" s="87"/>
      <c r="J514" s="72"/>
      <c r="K514" s="83"/>
      <c r="L514" s="70"/>
      <c r="M514" s="72">
        <f>SUM(BC39:BC498)</f>
        <v>0</v>
      </c>
    </row>
    <row r="515" spans="1:13" ht="14" hidden="1" x14ac:dyDescent="0.25">
      <c r="A515" s="83"/>
      <c r="B515" s="83"/>
      <c r="C515" s="86"/>
      <c r="D515" s="87" t="s">
        <v>531</v>
      </c>
      <c r="E515" s="87"/>
      <c r="F515" s="87"/>
      <c r="G515" s="87"/>
      <c r="H515" s="87"/>
      <c r="I515" s="87"/>
      <c r="J515" s="72"/>
      <c r="K515" s="83"/>
      <c r="L515" s="70"/>
      <c r="M515" s="72">
        <f>SUM(BB39:BB498)</f>
        <v>0</v>
      </c>
    </row>
    <row r="516" spans="1:13" ht="14" x14ac:dyDescent="0.25">
      <c r="A516" s="83"/>
      <c r="B516" s="83"/>
      <c r="C516" s="86"/>
      <c r="D516" s="87" t="s">
        <v>532</v>
      </c>
      <c r="E516" s="87"/>
      <c r="F516" s="87"/>
      <c r="G516" s="87"/>
      <c r="H516" s="87"/>
      <c r="I516" s="87"/>
      <c r="J516" s="72"/>
      <c r="K516" s="83"/>
      <c r="L516" s="70"/>
      <c r="M516" s="72">
        <f>SUM(AR39:AR498)+SUM(AT39:AT498)+SUM(AV39:AV498)</f>
        <v>55579.969999999994</v>
      </c>
    </row>
    <row r="517" spans="1:13" ht="14" x14ac:dyDescent="0.25">
      <c r="A517" s="83"/>
      <c r="B517" s="83"/>
      <c r="C517" s="86"/>
      <c r="D517" s="87" t="s">
        <v>533</v>
      </c>
      <c r="E517" s="87"/>
      <c r="F517" s="87"/>
      <c r="G517" s="87"/>
      <c r="H517" s="87"/>
      <c r="I517" s="87"/>
      <c r="J517" s="72"/>
      <c r="K517" s="83"/>
      <c r="L517" s="70"/>
      <c r="M517" s="72">
        <f>SUM(AZ39:AZ498)</f>
        <v>54458.310000000005</v>
      </c>
    </row>
    <row r="518" spans="1:13" ht="14" x14ac:dyDescent="0.25">
      <c r="A518" s="83"/>
      <c r="B518" s="83"/>
      <c r="C518" s="86"/>
      <c r="D518" s="87" t="s">
        <v>534</v>
      </c>
      <c r="E518" s="87"/>
      <c r="F518" s="87"/>
      <c r="G518" s="87"/>
      <c r="H518" s="87"/>
      <c r="I518" s="87"/>
      <c r="J518" s="72"/>
      <c r="K518" s="83"/>
      <c r="L518" s="70"/>
      <c r="M518" s="72">
        <f>SUM(BA39:BA498)</f>
        <v>32045.800000000003</v>
      </c>
    </row>
    <row r="519" spans="1:13" ht="14" hidden="1" x14ac:dyDescent="0.25">
      <c r="A519" s="83"/>
      <c r="B519" s="83"/>
      <c r="C519" s="86"/>
      <c r="D519" s="87" t="s">
        <v>586</v>
      </c>
      <c r="E519" s="87"/>
      <c r="F519" s="87"/>
      <c r="G519" s="87"/>
      <c r="H519" s="87"/>
      <c r="I519" s="87"/>
      <c r="J519" s="72"/>
      <c r="K519" s="83"/>
      <c r="L519" s="70"/>
      <c r="M519" s="72">
        <f>M521+M522</f>
        <v>0</v>
      </c>
    </row>
    <row r="520" spans="1:13" ht="14" hidden="1" x14ac:dyDescent="0.25">
      <c r="A520" s="83"/>
      <c r="B520" s="83"/>
      <c r="C520" s="86"/>
      <c r="D520" s="92" t="s">
        <v>522</v>
      </c>
      <c r="E520" s="87"/>
      <c r="F520" s="87"/>
      <c r="G520" s="87"/>
      <c r="H520" s="87"/>
      <c r="I520" s="87"/>
      <c r="J520" s="72"/>
      <c r="K520" s="83"/>
      <c r="L520" s="70"/>
      <c r="M520" s="72"/>
    </row>
    <row r="521" spans="1:13" ht="14" hidden="1" x14ac:dyDescent="0.25">
      <c r="A521" s="83"/>
      <c r="B521" s="83"/>
      <c r="C521" s="86"/>
      <c r="D521" s="87" t="s">
        <v>536</v>
      </c>
      <c r="E521" s="87"/>
      <c r="F521" s="87"/>
      <c r="G521" s="87"/>
      <c r="H521" s="87"/>
      <c r="I521" s="87"/>
      <c r="J521" s="72"/>
      <c r="K521" s="83"/>
      <c r="L521" s="70"/>
      <c r="M521" s="72">
        <f>SUM(BK39:BK498)</f>
        <v>0</v>
      </c>
    </row>
    <row r="522" spans="1:13" ht="14" hidden="1" x14ac:dyDescent="0.25">
      <c r="A522" s="83"/>
      <c r="B522" s="83"/>
      <c r="C522" s="86"/>
      <c r="D522" s="87" t="s">
        <v>537</v>
      </c>
      <c r="E522" s="87"/>
      <c r="F522" s="87"/>
      <c r="G522" s="87"/>
      <c r="H522" s="87"/>
      <c r="I522" s="87"/>
      <c r="J522" s="72"/>
      <c r="K522" s="83"/>
      <c r="L522" s="70"/>
      <c r="M522" s="72">
        <f>SUM(BD39:BD498)</f>
        <v>0</v>
      </c>
    </row>
    <row r="523" spans="1:13" ht="14" hidden="1" x14ac:dyDescent="0.25">
      <c r="A523" s="83"/>
      <c r="B523" s="83"/>
      <c r="C523" s="86"/>
      <c r="D523" s="87" t="s">
        <v>587</v>
      </c>
      <c r="E523" s="87"/>
      <c r="F523" s="87"/>
      <c r="G523" s="87"/>
      <c r="H523" s="87"/>
      <c r="I523" s="87"/>
      <c r="J523" s="72"/>
      <c r="K523" s="83"/>
      <c r="L523" s="70"/>
      <c r="M523" s="72">
        <f>M474</f>
        <v>0</v>
      </c>
    </row>
    <row r="524" spans="1:13" ht="14" x14ac:dyDescent="0.25">
      <c r="A524" s="83"/>
      <c r="B524" s="83"/>
      <c r="C524" s="86"/>
      <c r="D524" s="90" t="s">
        <v>541</v>
      </c>
      <c r="E524" s="87"/>
      <c r="F524" s="87"/>
      <c r="G524" s="87"/>
      <c r="H524" s="87"/>
      <c r="I524" s="87"/>
      <c r="J524" s="72"/>
      <c r="K524" s="83"/>
      <c r="L524" s="70"/>
      <c r="M524" s="72"/>
    </row>
    <row r="525" spans="1:13" ht="14" x14ac:dyDescent="0.25">
      <c r="A525" s="83"/>
      <c r="B525" s="83"/>
      <c r="C525" s="86"/>
      <c r="D525" s="87" t="s">
        <v>542</v>
      </c>
      <c r="E525" s="87"/>
      <c r="F525" s="87"/>
      <c r="G525" s="87"/>
      <c r="H525" s="87"/>
      <c r="I525" s="87"/>
      <c r="J525" s="72"/>
      <c r="K525" s="83"/>
      <c r="L525" s="70"/>
      <c r="M525" s="72">
        <f>SUM(AX39:AX498)</f>
        <v>271802.33999999997</v>
      </c>
    </row>
    <row r="526" spans="1:13" ht="14" hidden="1" x14ac:dyDescent="0.25">
      <c r="A526" s="83"/>
      <c r="B526" s="83"/>
      <c r="C526" s="86"/>
      <c r="D526" s="87" t="s">
        <v>543</v>
      </c>
      <c r="E526" s="87"/>
      <c r="F526" s="87"/>
      <c r="G526" s="87"/>
      <c r="H526" s="87"/>
      <c r="I526" s="87"/>
      <c r="J526" s="72"/>
      <c r="K526" s="83"/>
      <c r="L526" s="70"/>
      <c r="M526" s="72">
        <f>SUM(AY39:AY498)</f>
        <v>0</v>
      </c>
    </row>
    <row r="527" spans="1:13" ht="14" x14ac:dyDescent="0.25">
      <c r="A527" s="83"/>
      <c r="B527" s="83"/>
      <c r="C527" s="86"/>
      <c r="D527" s="87" t="s">
        <v>544</v>
      </c>
      <c r="E527" s="87"/>
      <c r="F527" s="87"/>
      <c r="G527" s="93"/>
      <c r="H527" s="74">
        <f>Source!F224</f>
        <v>113.3004846</v>
      </c>
      <c r="I527" s="83"/>
      <c r="J527" s="83"/>
      <c r="K527" s="83"/>
      <c r="L527" s="83"/>
      <c r="M527" s="83"/>
    </row>
    <row r="528" spans="1:13" ht="14" x14ac:dyDescent="0.25">
      <c r="A528" s="83"/>
      <c r="B528" s="83"/>
      <c r="C528" s="86"/>
      <c r="D528" s="87" t="s">
        <v>545</v>
      </c>
      <c r="E528" s="87"/>
      <c r="F528" s="87"/>
      <c r="G528" s="93"/>
      <c r="H528" s="74">
        <f>Source!F225</f>
        <v>11.900438599999999</v>
      </c>
      <c r="I528" s="83"/>
      <c r="J528" s="83"/>
      <c r="K528" s="83"/>
      <c r="L528" s="83"/>
      <c r="M528" s="83"/>
    </row>
    <row r="532" spans="1:13" ht="14" customHeight="1" x14ac:dyDescent="0.3">
      <c r="A532" s="164"/>
      <c r="B532" s="17"/>
      <c r="C532" s="165" t="s">
        <v>627</v>
      </c>
      <c r="D532" s="167" t="str">
        <f>IF(Source!AM12&lt;&gt;"", Source!AM12," ")</f>
        <v xml:space="preserve"> </v>
      </c>
      <c r="E532" s="168"/>
      <c r="F532" s="168"/>
      <c r="G532" s="168"/>
      <c r="H532" s="168"/>
      <c r="I532" s="166" t="str">
        <f>IF(Source!AL12&lt;&gt;"", Source!AL12," ")</f>
        <v xml:space="preserve"> </v>
      </c>
      <c r="J532" s="11"/>
      <c r="K532" s="11"/>
      <c r="L532" s="11"/>
      <c r="M532" s="11"/>
    </row>
    <row r="533" spans="1:13" ht="14" customHeight="1" x14ac:dyDescent="0.3">
      <c r="A533" s="33"/>
      <c r="B533" s="17"/>
      <c r="C533" s="115"/>
      <c r="D533" s="130" t="s">
        <v>589</v>
      </c>
      <c r="E533" s="130"/>
      <c r="F533" s="130"/>
      <c r="G533" s="130"/>
      <c r="H533" s="130"/>
      <c r="I533" s="23"/>
      <c r="J533" s="11"/>
      <c r="K533" s="11"/>
      <c r="L533" s="11"/>
      <c r="M533" s="11"/>
    </row>
    <row r="534" spans="1:13" ht="12.5" customHeight="1" x14ac:dyDescent="0.25">
      <c r="A534" s="33"/>
      <c r="B534" s="17"/>
      <c r="C534" s="169"/>
      <c r="D534" s="33"/>
      <c r="E534" s="33"/>
      <c r="F534" s="33"/>
      <c r="G534" s="33"/>
      <c r="H534" s="33"/>
      <c r="I534" s="33"/>
      <c r="J534" s="11"/>
      <c r="K534" s="11"/>
      <c r="L534" s="11"/>
      <c r="M534" s="11"/>
    </row>
    <row r="535" spans="1:13" ht="14" customHeight="1" x14ac:dyDescent="0.3">
      <c r="A535" s="33"/>
      <c r="B535" s="17"/>
      <c r="C535" s="165" t="s">
        <v>628</v>
      </c>
      <c r="D535" s="167" t="str">
        <f>IF(Source!AI12&lt;&gt;"", Source!AI12," ")</f>
        <v xml:space="preserve"> </v>
      </c>
      <c r="E535" s="168"/>
      <c r="F535" s="168"/>
      <c r="G535" s="168"/>
      <c r="H535" s="168"/>
      <c r="I535" s="170" t="str">
        <f>IF(Source!AH12&lt;&gt;"", Source!AH12," ")</f>
        <v xml:space="preserve"> </v>
      </c>
      <c r="J535" s="11"/>
      <c r="K535" s="11"/>
      <c r="L535" s="11"/>
      <c r="M535" s="11"/>
    </row>
    <row r="536" spans="1:13" ht="14" customHeight="1" x14ac:dyDescent="0.3">
      <c r="A536" s="33"/>
      <c r="B536" s="23"/>
      <c r="C536" s="23"/>
      <c r="D536" s="130" t="s">
        <v>589</v>
      </c>
      <c r="E536" s="130"/>
      <c r="F536" s="130"/>
      <c r="G536" s="130"/>
      <c r="H536" s="130"/>
      <c r="I536" s="23"/>
      <c r="J536" s="11"/>
      <c r="K536" s="11"/>
      <c r="L536" s="11"/>
      <c r="M536" s="11"/>
    </row>
  </sheetData>
  <mergeCells count="356">
    <mergeCell ref="D528:G528"/>
    <mergeCell ref="D533:H533"/>
    <mergeCell ref="D536:H536"/>
    <mergeCell ref="D522:I522"/>
    <mergeCell ref="D523:I523"/>
    <mergeCell ref="D524:I524"/>
    <mergeCell ref="D525:I525"/>
    <mergeCell ref="D526:I526"/>
    <mergeCell ref="D527:G527"/>
    <mergeCell ref="D516:I516"/>
    <mergeCell ref="D517:I517"/>
    <mergeCell ref="D518:I518"/>
    <mergeCell ref="D519:I519"/>
    <mergeCell ref="D520:I520"/>
    <mergeCell ref="D521:I521"/>
    <mergeCell ref="D510:I510"/>
    <mergeCell ref="D511:I511"/>
    <mergeCell ref="D512:I512"/>
    <mergeCell ref="D513:I513"/>
    <mergeCell ref="D514:I514"/>
    <mergeCell ref="D515:I515"/>
    <mergeCell ref="D504:I504"/>
    <mergeCell ref="D505:I505"/>
    <mergeCell ref="D506:I506"/>
    <mergeCell ref="D507:I507"/>
    <mergeCell ref="D508:I508"/>
    <mergeCell ref="D509:I509"/>
    <mergeCell ref="D497:I497"/>
    <mergeCell ref="D498:I498"/>
    <mergeCell ref="D500:I500"/>
    <mergeCell ref="D501:I501"/>
    <mergeCell ref="D502:I502"/>
    <mergeCell ref="D503:I503"/>
    <mergeCell ref="D491:I491"/>
    <mergeCell ref="D492:I492"/>
    <mergeCell ref="D493:I493"/>
    <mergeCell ref="D494:I494"/>
    <mergeCell ref="D495:I495"/>
    <mergeCell ref="D496:I496"/>
    <mergeCell ref="D485:I485"/>
    <mergeCell ref="D486:I486"/>
    <mergeCell ref="D487:I487"/>
    <mergeCell ref="D488:I488"/>
    <mergeCell ref="D489:I489"/>
    <mergeCell ref="D490:I490"/>
    <mergeCell ref="D479:I479"/>
    <mergeCell ref="D480:I480"/>
    <mergeCell ref="D481:I481"/>
    <mergeCell ref="D482:I482"/>
    <mergeCell ref="D483:I483"/>
    <mergeCell ref="D484:I484"/>
    <mergeCell ref="D472:I472"/>
    <mergeCell ref="D474:I474"/>
    <mergeCell ref="D475:I475"/>
    <mergeCell ref="D476:I476"/>
    <mergeCell ref="D477:I477"/>
    <mergeCell ref="D478:I478"/>
    <mergeCell ref="D465:I465"/>
    <mergeCell ref="D466:I466"/>
    <mergeCell ref="D467:I467"/>
    <mergeCell ref="D469:I469"/>
    <mergeCell ref="D470:I470"/>
    <mergeCell ref="D471:I471"/>
    <mergeCell ref="D459:I459"/>
    <mergeCell ref="D460:I460"/>
    <mergeCell ref="D461:I461"/>
    <mergeCell ref="D462:I462"/>
    <mergeCell ref="D463:I463"/>
    <mergeCell ref="D464:I464"/>
    <mergeCell ref="D453:I453"/>
    <mergeCell ref="D454:I454"/>
    <mergeCell ref="D455:I455"/>
    <mergeCell ref="D456:I456"/>
    <mergeCell ref="D457:I457"/>
    <mergeCell ref="D458:I458"/>
    <mergeCell ref="D446:I446"/>
    <mergeCell ref="D447:I447"/>
    <mergeCell ref="D449:I449"/>
    <mergeCell ref="D450:I450"/>
    <mergeCell ref="D451:I451"/>
    <mergeCell ref="D452:I452"/>
    <mergeCell ref="D440:I440"/>
    <mergeCell ref="D441:I441"/>
    <mergeCell ref="D442:I442"/>
    <mergeCell ref="D443:I443"/>
    <mergeCell ref="D444:I444"/>
    <mergeCell ref="D445:I445"/>
    <mergeCell ref="D434:I434"/>
    <mergeCell ref="D435:I435"/>
    <mergeCell ref="D436:I436"/>
    <mergeCell ref="D437:I437"/>
    <mergeCell ref="D438:I438"/>
    <mergeCell ref="D439:I439"/>
    <mergeCell ref="D427:I427"/>
    <mergeCell ref="D429:I429"/>
    <mergeCell ref="D430:I430"/>
    <mergeCell ref="D431:I431"/>
    <mergeCell ref="D432:I432"/>
    <mergeCell ref="D433:I433"/>
    <mergeCell ref="D419:I419"/>
    <mergeCell ref="D420:I420"/>
    <mergeCell ref="D421:I421"/>
    <mergeCell ref="D422:I422"/>
    <mergeCell ref="D423:G423"/>
    <mergeCell ref="D424:G424"/>
    <mergeCell ref="D413:I413"/>
    <mergeCell ref="D414:I414"/>
    <mergeCell ref="D415:I415"/>
    <mergeCell ref="D416:I416"/>
    <mergeCell ref="D417:I417"/>
    <mergeCell ref="D418:I418"/>
    <mergeCell ref="D407:I407"/>
    <mergeCell ref="D408:I408"/>
    <mergeCell ref="D409:I409"/>
    <mergeCell ref="D410:I410"/>
    <mergeCell ref="D411:I411"/>
    <mergeCell ref="D412:I412"/>
    <mergeCell ref="D401:I401"/>
    <mergeCell ref="D402:I402"/>
    <mergeCell ref="D403:I403"/>
    <mergeCell ref="D404:I404"/>
    <mergeCell ref="D405:I405"/>
    <mergeCell ref="D406:I406"/>
    <mergeCell ref="D395:I395"/>
    <mergeCell ref="D396:I396"/>
    <mergeCell ref="D397:I397"/>
    <mergeCell ref="D398:I398"/>
    <mergeCell ref="D399:I399"/>
    <mergeCell ref="D400:I400"/>
    <mergeCell ref="D391:I391"/>
    <mergeCell ref="J391:K391"/>
    <mergeCell ref="L391:M391"/>
    <mergeCell ref="D393:I393"/>
    <mergeCell ref="J393:K393"/>
    <mergeCell ref="L393:M393"/>
    <mergeCell ref="D371:I371"/>
    <mergeCell ref="J371:K371"/>
    <mergeCell ref="L371:M371"/>
    <mergeCell ref="D374:I374"/>
    <mergeCell ref="J374:K374"/>
    <mergeCell ref="L374:M374"/>
    <mergeCell ref="D359:I359"/>
    <mergeCell ref="J359:K359"/>
    <mergeCell ref="L359:M359"/>
    <mergeCell ref="D361:I361"/>
    <mergeCell ref="J361:K361"/>
    <mergeCell ref="L361:M361"/>
    <mergeCell ref="A332:M332"/>
    <mergeCell ref="D347:I347"/>
    <mergeCell ref="J347:K347"/>
    <mergeCell ref="L347:M347"/>
    <mergeCell ref="D349:I349"/>
    <mergeCell ref="J349:K349"/>
    <mergeCell ref="L349:M349"/>
    <mergeCell ref="D324:I324"/>
    <mergeCell ref="D325:I325"/>
    <mergeCell ref="D326:I326"/>
    <mergeCell ref="D327:I327"/>
    <mergeCell ref="D328:G328"/>
    <mergeCell ref="D329:G329"/>
    <mergeCell ref="D318:I318"/>
    <mergeCell ref="D319:I319"/>
    <mergeCell ref="D320:I320"/>
    <mergeCell ref="D321:I321"/>
    <mergeCell ref="D322:I322"/>
    <mergeCell ref="D323:I323"/>
    <mergeCell ref="D312:I312"/>
    <mergeCell ref="D313:I313"/>
    <mergeCell ref="D314:I314"/>
    <mergeCell ref="D315:I315"/>
    <mergeCell ref="D316:I316"/>
    <mergeCell ref="D317:I317"/>
    <mergeCell ref="D306:I306"/>
    <mergeCell ref="D307:I307"/>
    <mergeCell ref="D308:I308"/>
    <mergeCell ref="D309:I309"/>
    <mergeCell ref="D310:I310"/>
    <mergeCell ref="D311:I311"/>
    <mergeCell ref="D300:I300"/>
    <mergeCell ref="D301:I301"/>
    <mergeCell ref="D302:I302"/>
    <mergeCell ref="D303:I303"/>
    <mergeCell ref="D304:I304"/>
    <mergeCell ref="D305:I305"/>
    <mergeCell ref="D296:I296"/>
    <mergeCell ref="J296:K296"/>
    <mergeCell ref="L296:M296"/>
    <mergeCell ref="D298:I298"/>
    <mergeCell ref="J298:K298"/>
    <mergeCell ref="L298:M298"/>
    <mergeCell ref="D287:I287"/>
    <mergeCell ref="D288:G288"/>
    <mergeCell ref="D289:G289"/>
    <mergeCell ref="A292:M292"/>
    <mergeCell ref="D294:I294"/>
    <mergeCell ref="J294:K294"/>
    <mergeCell ref="L294:M294"/>
    <mergeCell ref="D281:I281"/>
    <mergeCell ref="D282:I282"/>
    <mergeCell ref="D283:I283"/>
    <mergeCell ref="D284:I284"/>
    <mergeCell ref="D285:I285"/>
    <mergeCell ref="D286:I286"/>
    <mergeCell ref="D275:I275"/>
    <mergeCell ref="D276:I276"/>
    <mergeCell ref="D277:I277"/>
    <mergeCell ref="D278:I278"/>
    <mergeCell ref="D279:I279"/>
    <mergeCell ref="D280:I280"/>
    <mergeCell ref="D269:I269"/>
    <mergeCell ref="D270:I270"/>
    <mergeCell ref="D271:I271"/>
    <mergeCell ref="D272:I272"/>
    <mergeCell ref="D273:I273"/>
    <mergeCell ref="D274:I274"/>
    <mergeCell ref="D263:I263"/>
    <mergeCell ref="D264:I264"/>
    <mergeCell ref="D265:I265"/>
    <mergeCell ref="D266:I266"/>
    <mergeCell ref="D267:I267"/>
    <mergeCell ref="D268:I268"/>
    <mergeCell ref="D258:I258"/>
    <mergeCell ref="J258:K258"/>
    <mergeCell ref="L258:M258"/>
    <mergeCell ref="D260:I260"/>
    <mergeCell ref="D261:I261"/>
    <mergeCell ref="D262:I262"/>
    <mergeCell ref="D252:I252"/>
    <mergeCell ref="J252:K252"/>
    <mergeCell ref="L252:M252"/>
    <mergeCell ref="D255:I255"/>
    <mergeCell ref="J255:K255"/>
    <mergeCell ref="L255:M255"/>
    <mergeCell ref="D248:I248"/>
    <mergeCell ref="J248:K248"/>
    <mergeCell ref="L248:M248"/>
    <mergeCell ref="D250:I250"/>
    <mergeCell ref="J250:K250"/>
    <mergeCell ref="L250:M250"/>
    <mergeCell ref="D221:I221"/>
    <mergeCell ref="J221:K221"/>
    <mergeCell ref="L221:M221"/>
    <mergeCell ref="D235:I235"/>
    <mergeCell ref="J235:K235"/>
    <mergeCell ref="L235:M235"/>
    <mergeCell ref="D183:I183"/>
    <mergeCell ref="J183:K183"/>
    <mergeCell ref="L183:M183"/>
    <mergeCell ref="D207:I207"/>
    <mergeCell ref="J207:K207"/>
    <mergeCell ref="L207:M207"/>
    <mergeCell ref="A153:M153"/>
    <mergeCell ref="D167:I167"/>
    <mergeCell ref="J167:K167"/>
    <mergeCell ref="L167:M167"/>
    <mergeCell ref="D181:I181"/>
    <mergeCell ref="J181:K181"/>
    <mergeCell ref="L181:M181"/>
    <mergeCell ref="D145:I145"/>
    <mergeCell ref="D146:I146"/>
    <mergeCell ref="D147:I147"/>
    <mergeCell ref="D148:I148"/>
    <mergeCell ref="D149:G149"/>
    <mergeCell ref="D150:G150"/>
    <mergeCell ref="D139:I139"/>
    <mergeCell ref="D140:I140"/>
    <mergeCell ref="D141:I141"/>
    <mergeCell ref="D142:I142"/>
    <mergeCell ref="D143:I143"/>
    <mergeCell ref="D144:I144"/>
    <mergeCell ref="D133:I133"/>
    <mergeCell ref="D134:I134"/>
    <mergeCell ref="D135:I135"/>
    <mergeCell ref="D136:I136"/>
    <mergeCell ref="D137:I137"/>
    <mergeCell ref="D138:I138"/>
    <mergeCell ref="D127:I127"/>
    <mergeCell ref="D128:I128"/>
    <mergeCell ref="D129:I129"/>
    <mergeCell ref="D130:I130"/>
    <mergeCell ref="D131:I131"/>
    <mergeCell ref="D132:I132"/>
    <mergeCell ref="D121:I121"/>
    <mergeCell ref="D122:I122"/>
    <mergeCell ref="D123:I123"/>
    <mergeCell ref="D124:I124"/>
    <mergeCell ref="D125:I125"/>
    <mergeCell ref="D126:I126"/>
    <mergeCell ref="D110:I110"/>
    <mergeCell ref="J110:K110"/>
    <mergeCell ref="L110:M110"/>
    <mergeCell ref="D119:I119"/>
    <mergeCell ref="J119:K119"/>
    <mergeCell ref="L119:M119"/>
    <mergeCell ref="D83:I83"/>
    <mergeCell ref="J83:K83"/>
    <mergeCell ref="L83:M83"/>
    <mergeCell ref="D97:I97"/>
    <mergeCell ref="J97:K97"/>
    <mergeCell ref="L97:M97"/>
    <mergeCell ref="D63:I63"/>
    <mergeCell ref="J63:K63"/>
    <mergeCell ref="L63:M63"/>
    <mergeCell ref="D72:I72"/>
    <mergeCell ref="J72:K72"/>
    <mergeCell ref="L72:M72"/>
    <mergeCell ref="B33:B36"/>
    <mergeCell ref="A39:M39"/>
    <mergeCell ref="A41:M41"/>
    <mergeCell ref="D54:I54"/>
    <mergeCell ref="J54:K54"/>
    <mergeCell ref="L54:M54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69" fitToHeight="0" orientation="landscape" horizontalDpi="300" verticalDpi="3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19080-E4B0-48F2-B9AD-BD010C0756D0}">
  <sheetPr>
    <pageSetUpPr fitToPage="1"/>
  </sheetPr>
  <dimension ref="A1:AA39"/>
  <sheetViews>
    <sheetView zoomScale="70" zoomScaleNormal="70" workbookViewId="0"/>
  </sheetViews>
  <sheetFormatPr defaultRowHeight="12.5" x14ac:dyDescent="0.25"/>
  <cols>
    <col min="1" max="1" width="6.6328125" customWidth="1"/>
    <col min="2" max="2" width="25.6328125" customWidth="1"/>
    <col min="3" max="4" width="35.6328125" customWidth="1"/>
    <col min="5" max="12" width="15.6328125" customWidth="1"/>
    <col min="13" max="16" width="10.6328125" customWidth="1"/>
    <col min="17" max="17" width="25.6328125" customWidth="1"/>
    <col min="18" max="19" width="10.6328125" customWidth="1"/>
    <col min="20" max="20" width="15.6328125" customWidth="1"/>
    <col min="21" max="21" width="20.6328125" customWidth="1"/>
    <col min="22" max="24" width="15.6328125" customWidth="1"/>
    <col min="25" max="26" width="20.6328125" customWidth="1"/>
    <col min="27" max="27" width="15.6328125" customWidth="1"/>
  </cols>
  <sheetData>
    <row r="1" spans="1:27" ht="12.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0.25" customHeight="1" x14ac:dyDescent="0.25">
      <c r="A2" s="171" t="s">
        <v>629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7" ht="15.5" customHeight="1" x14ac:dyDescent="0.25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</row>
    <row r="4" spans="1:27" ht="15.5" customHeight="1" x14ac:dyDescent="0.25">
      <c r="A4" s="173" t="s">
        <v>659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</row>
    <row r="5" spans="1:27" ht="12.75" customHeight="1" x14ac:dyDescent="0.25">
      <c r="A5" s="174" t="s">
        <v>463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</row>
    <row r="6" spans="1:27" ht="12.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t="12.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5" t="s">
        <v>630</v>
      </c>
      <c r="V7" s="176"/>
      <c r="W7" s="176"/>
      <c r="X7" s="176"/>
      <c r="Y7" s="176"/>
      <c r="Z7" s="176"/>
      <c r="AA7" s="176"/>
    </row>
    <row r="8" spans="1:27" ht="12.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75" t="s">
        <v>460</v>
      </c>
      <c r="V8" s="176"/>
      <c r="W8" s="176"/>
      <c r="X8" s="176"/>
      <c r="Y8" s="176"/>
      <c r="Z8" s="176"/>
      <c r="AA8" s="176"/>
    </row>
    <row r="9" spans="1:27" ht="12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75" t="s">
        <v>631</v>
      </c>
      <c r="V9" s="176"/>
      <c r="W9" s="176"/>
      <c r="X9" s="176"/>
      <c r="Y9" s="176"/>
      <c r="Z9" s="176"/>
      <c r="AA9" s="176"/>
    </row>
    <row r="10" spans="1:27" ht="12.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75" t="s">
        <v>632</v>
      </c>
      <c r="V10" s="176"/>
      <c r="W10" s="176"/>
      <c r="X10" s="176"/>
      <c r="Y10" s="176"/>
      <c r="Z10" s="176"/>
      <c r="AA10" s="176"/>
    </row>
    <row r="11" spans="1:27" ht="12.5" customHeight="1" x14ac:dyDescent="0.25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</row>
    <row r="12" spans="1:27" ht="12.5" customHeight="1" x14ac:dyDescent="0.25">
      <c r="A12" s="181" t="s">
        <v>633</v>
      </c>
      <c r="B12" s="181" t="s">
        <v>634</v>
      </c>
      <c r="C12" s="181" t="s">
        <v>635</v>
      </c>
      <c r="D12" s="181" t="s">
        <v>636</v>
      </c>
      <c r="E12" s="181" t="s">
        <v>637</v>
      </c>
      <c r="F12" s="181" t="s">
        <v>638</v>
      </c>
      <c r="G12" s="181" t="s">
        <v>639</v>
      </c>
      <c r="H12" s="184" t="s">
        <v>640</v>
      </c>
      <c r="I12" s="181" t="s">
        <v>641</v>
      </c>
      <c r="J12" s="181" t="s">
        <v>642</v>
      </c>
      <c r="K12" s="181" t="s">
        <v>643</v>
      </c>
      <c r="L12" s="181" t="s">
        <v>644</v>
      </c>
      <c r="M12" s="179" t="s">
        <v>645</v>
      </c>
      <c r="N12" s="187"/>
      <c r="O12" s="179" t="s">
        <v>646</v>
      </c>
      <c r="P12" s="187"/>
      <c r="Q12" s="179" t="s">
        <v>647</v>
      </c>
      <c r="R12" s="178"/>
      <c r="S12" s="195"/>
      <c r="T12" s="191" t="s">
        <v>648</v>
      </c>
      <c r="U12" s="181" t="s">
        <v>649</v>
      </c>
      <c r="V12" s="181" t="s">
        <v>650</v>
      </c>
      <c r="W12" s="181" t="s">
        <v>651</v>
      </c>
      <c r="X12" s="181" t="s">
        <v>652</v>
      </c>
      <c r="Y12" s="181" t="s">
        <v>653</v>
      </c>
      <c r="Z12" s="181" t="s">
        <v>654</v>
      </c>
      <c r="AA12" s="181" t="s">
        <v>655</v>
      </c>
    </row>
    <row r="13" spans="1:27" ht="12.5" customHeight="1" x14ac:dyDescent="0.25">
      <c r="A13" s="182"/>
      <c r="B13" s="182"/>
      <c r="C13" s="182"/>
      <c r="D13" s="182"/>
      <c r="E13" s="182"/>
      <c r="F13" s="182"/>
      <c r="G13" s="182"/>
      <c r="H13" s="185"/>
      <c r="I13" s="182"/>
      <c r="J13" s="182"/>
      <c r="K13" s="182"/>
      <c r="L13" s="182"/>
      <c r="M13" s="180"/>
      <c r="N13" s="188"/>
      <c r="O13" s="180"/>
      <c r="P13" s="188"/>
      <c r="Q13" s="180"/>
      <c r="R13" s="186"/>
      <c r="S13" s="196"/>
      <c r="T13" s="192"/>
      <c r="U13" s="182"/>
      <c r="V13" s="182"/>
      <c r="W13" s="182"/>
      <c r="X13" s="182"/>
      <c r="Y13" s="182"/>
      <c r="Z13" s="182"/>
      <c r="AA13" s="182"/>
    </row>
    <row r="14" spans="1:27" ht="12.5" customHeight="1" x14ac:dyDescent="0.25">
      <c r="A14" s="182"/>
      <c r="B14" s="182"/>
      <c r="C14" s="182"/>
      <c r="D14" s="182"/>
      <c r="E14" s="182"/>
      <c r="F14" s="182"/>
      <c r="G14" s="182"/>
      <c r="H14" s="185"/>
      <c r="I14" s="182"/>
      <c r="J14" s="182"/>
      <c r="K14" s="182"/>
      <c r="L14" s="182"/>
      <c r="M14" s="180"/>
      <c r="N14" s="188"/>
      <c r="O14" s="180"/>
      <c r="P14" s="188"/>
      <c r="Q14" s="180"/>
      <c r="R14" s="186"/>
      <c r="S14" s="196"/>
      <c r="T14" s="192"/>
      <c r="U14" s="182"/>
      <c r="V14" s="182"/>
      <c r="W14" s="182"/>
      <c r="X14" s="182"/>
      <c r="Y14" s="182"/>
      <c r="Z14" s="182"/>
      <c r="AA14" s="182"/>
    </row>
    <row r="15" spans="1:27" ht="12.5" customHeight="1" x14ac:dyDescent="0.25">
      <c r="A15" s="182"/>
      <c r="B15" s="182"/>
      <c r="C15" s="182"/>
      <c r="D15" s="182"/>
      <c r="E15" s="182"/>
      <c r="F15" s="182"/>
      <c r="G15" s="182"/>
      <c r="H15" s="185"/>
      <c r="I15" s="182"/>
      <c r="J15" s="182"/>
      <c r="K15" s="182"/>
      <c r="L15" s="182"/>
      <c r="M15" s="193"/>
      <c r="N15" s="189"/>
      <c r="O15" s="193"/>
      <c r="P15" s="189"/>
      <c r="Q15" s="193"/>
      <c r="R15" s="190"/>
      <c r="S15" s="197"/>
      <c r="T15" s="192"/>
      <c r="U15" s="182"/>
      <c r="V15" s="182"/>
      <c r="W15" s="182"/>
      <c r="X15" s="182"/>
      <c r="Y15" s="182"/>
      <c r="Z15" s="182"/>
      <c r="AA15" s="182"/>
    </row>
    <row r="16" spans="1:27" ht="12.5" customHeight="1" x14ac:dyDescent="0.25">
      <c r="A16" s="182"/>
      <c r="B16" s="182"/>
      <c r="C16" s="182"/>
      <c r="D16" s="182"/>
      <c r="E16" s="182"/>
      <c r="F16" s="182"/>
      <c r="G16" s="182"/>
      <c r="H16" s="185"/>
      <c r="I16" s="182"/>
      <c r="J16" s="182"/>
      <c r="K16" s="182"/>
      <c r="L16" s="182"/>
      <c r="M16" s="181" t="s">
        <v>133</v>
      </c>
      <c r="N16" s="181" t="s">
        <v>656</v>
      </c>
      <c r="O16" s="181" t="s">
        <v>133</v>
      </c>
      <c r="P16" s="181" t="s">
        <v>657</v>
      </c>
      <c r="Q16" s="181" t="s">
        <v>658</v>
      </c>
      <c r="R16" s="181" t="s">
        <v>133</v>
      </c>
      <c r="S16" s="199" t="s">
        <v>657</v>
      </c>
      <c r="T16" s="192"/>
      <c r="U16" s="182"/>
      <c r="V16" s="182"/>
      <c r="W16" s="182"/>
      <c r="X16" s="182"/>
      <c r="Y16" s="182"/>
      <c r="Z16" s="182"/>
      <c r="AA16" s="182"/>
    </row>
    <row r="17" spans="1:27" ht="12.5" customHeight="1" x14ac:dyDescent="0.25">
      <c r="A17" s="182"/>
      <c r="B17" s="182"/>
      <c r="C17" s="182"/>
      <c r="D17" s="182"/>
      <c r="E17" s="182"/>
      <c r="F17" s="182"/>
      <c r="G17" s="182"/>
      <c r="H17" s="185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200"/>
      <c r="T17" s="192"/>
      <c r="U17" s="182"/>
      <c r="V17" s="182"/>
      <c r="W17" s="182"/>
      <c r="X17" s="182"/>
      <c r="Y17" s="182"/>
      <c r="Z17" s="182"/>
      <c r="AA17" s="182"/>
    </row>
    <row r="18" spans="1:27" ht="226.5" customHeight="1" x14ac:dyDescent="0.25">
      <c r="A18" s="193"/>
      <c r="B18" s="193"/>
      <c r="C18" s="193"/>
      <c r="D18" s="193"/>
      <c r="E18" s="193"/>
      <c r="F18" s="193"/>
      <c r="G18" s="193"/>
      <c r="H18" s="194"/>
      <c r="I18" s="193"/>
      <c r="J18" s="193"/>
      <c r="K18" s="193"/>
      <c r="L18" s="193"/>
      <c r="M18" s="183"/>
      <c r="N18" s="183"/>
      <c r="O18" s="183"/>
      <c r="P18" s="183"/>
      <c r="Q18" s="183"/>
      <c r="R18" s="183"/>
      <c r="S18" s="201"/>
      <c r="T18" s="198"/>
      <c r="U18" s="193"/>
      <c r="V18" s="193"/>
      <c r="W18" s="193"/>
      <c r="X18" s="193"/>
      <c r="Y18" s="193"/>
      <c r="Z18" s="193"/>
      <c r="AA18" s="193"/>
    </row>
    <row r="19" spans="1:27" ht="14" customHeight="1" x14ac:dyDescent="0.25">
      <c r="A19" s="202">
        <v>1</v>
      </c>
      <c r="B19" s="202">
        <v>2</v>
      </c>
      <c r="C19" s="202">
        <v>3</v>
      </c>
      <c r="D19" s="202">
        <v>4</v>
      </c>
      <c r="E19" s="202">
        <v>5</v>
      </c>
      <c r="F19" s="202">
        <v>6</v>
      </c>
      <c r="G19" s="202">
        <v>7</v>
      </c>
      <c r="H19" s="202">
        <v>8</v>
      </c>
      <c r="I19" s="202">
        <v>9</v>
      </c>
      <c r="J19" s="202">
        <v>10</v>
      </c>
      <c r="K19" s="202">
        <v>11</v>
      </c>
      <c r="L19" s="202">
        <v>12</v>
      </c>
      <c r="M19" s="202">
        <v>13</v>
      </c>
      <c r="N19" s="202">
        <v>14</v>
      </c>
      <c r="O19" s="202">
        <v>15</v>
      </c>
      <c r="P19" s="202">
        <v>16</v>
      </c>
      <c r="Q19" s="202">
        <v>17</v>
      </c>
      <c r="R19" s="202">
        <v>18</v>
      </c>
      <c r="S19" s="202">
        <v>19</v>
      </c>
      <c r="T19" s="202">
        <v>20</v>
      </c>
      <c r="U19" s="202">
        <v>21</v>
      </c>
      <c r="V19" s="202">
        <v>22</v>
      </c>
      <c r="W19" s="202">
        <v>23</v>
      </c>
      <c r="X19" s="202">
        <v>24</v>
      </c>
      <c r="Y19" s="202">
        <v>25</v>
      </c>
      <c r="Z19" s="202">
        <v>26</v>
      </c>
      <c r="AA19" s="202">
        <v>27</v>
      </c>
    </row>
    <row r="20" spans="1:27" ht="16.5" x14ac:dyDescent="0.25">
      <c r="A20" s="203" t="str">
        <f>SrcKA!E14</f>
        <v>Конъюнктурный анализ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</row>
    <row r="21" spans="1:27" ht="42" x14ac:dyDescent="0.25">
      <c r="A21" s="205" t="s">
        <v>418</v>
      </c>
      <c r="B21" s="206" t="str">
        <f>SrcKA!D15</f>
        <v>ТЦ_21.1.07.02_50_5001055273_25.06.2025_02_1.1</v>
      </c>
      <c r="C21" s="206" t="str">
        <f>IF((SrcKA!AI15&lt;&gt;""), SrcKA!AI15,"")</f>
        <v>Кабель силовой с алюминиевыми жилами АСБ-10 3х150мм2</v>
      </c>
      <c r="D21" s="206" t="str">
        <f>IF((SrcKA!E15&lt;&gt;""), SrcKA!E15,"")</f>
        <v>Кабель силовой с алюминиевыми жилами АСБ-10 3х150мм2</v>
      </c>
      <c r="E21" s="207" t="str">
        <f>IF((SrcKA!AH15&lt;&gt;""), SrcKA!AH15,"")</f>
        <v>м</v>
      </c>
      <c r="F21" s="207" t="str">
        <f>IF((SrcKA!G15&lt;&gt;""), SrcKA!G15,"")</f>
        <v>м</v>
      </c>
      <c r="G21" s="208">
        <f>IF((SrcKA!I15&lt;&gt;""), SrcKA!I15,"")</f>
        <v>1998.41</v>
      </c>
      <c r="H21" s="208">
        <f>IF((SrcKA!H15&lt;&gt;""), SrcKA!H15,"")</f>
        <v>1665.34</v>
      </c>
      <c r="I21" s="207" t="s">
        <v>660</v>
      </c>
      <c r="J21" s="209"/>
      <c r="K21" s="209" t="str">
        <f>IF((SrcKA!AB15&lt;&gt;""), SrcKA!AB15,"")</f>
        <v/>
      </c>
      <c r="L21" s="208">
        <f>IF((SrcKA!AC15&lt;&gt;""), SrcKA!AC15,"")</f>
        <v>1665.34</v>
      </c>
      <c r="M21" s="208">
        <f>IF((SrcKA!AA15&lt;&gt;""), SrcKA!AA15,"")</f>
        <v>3</v>
      </c>
      <c r="N21" s="208">
        <f>IF((SrcKA!J15&lt;&gt;""), SrcKA!J15,"")</f>
        <v>49.96</v>
      </c>
      <c r="O21" s="208">
        <f>IF((SrcKA!U15&lt;&gt;""), SrcKA!U15,"")</f>
        <v>2</v>
      </c>
      <c r="P21" s="208">
        <f>IF((SrcKA!V15&lt;&gt;""), SrcKA!V15,"")</f>
        <v>34.31</v>
      </c>
      <c r="Q21" s="206"/>
      <c r="R21" s="208"/>
      <c r="S21" s="208">
        <f>IF((SrcKA!AE15&lt;&gt;""), SrcKA!AE15,"")</f>
        <v>0</v>
      </c>
      <c r="T21" s="208">
        <f>IF((SrcKA!K15&lt;&gt;""), SrcKA!K15,"")</f>
        <v>1749.61</v>
      </c>
      <c r="U21" s="206" t="str">
        <f>IF((SrcKA!O15&lt;&gt;""), SrcKA!O15,"")</f>
        <v>ООО "Компания Альянс-Кабель"</v>
      </c>
      <c r="V21" s="206" t="str">
        <f>IF((SrcKA!Z15&lt;&gt;""), SrcKA!Z15,"")</f>
        <v>РФ</v>
      </c>
      <c r="W21" s="206" t="str">
        <f>IF((SrcKA!R15&lt;&gt;""), SrcKA!R15,"")</f>
        <v>501201001</v>
      </c>
      <c r="X21" s="206" t="str">
        <f>IF((SrcKA!Q15&lt;&gt;""), SrcKA!Q15,"")</f>
        <v>5001055273</v>
      </c>
      <c r="Y21" s="206" t="str">
        <f>IF((SrcKA!S15&lt;&gt;""), SrcKA!S15,"")</f>
        <v>https://www.a-cab.ru/</v>
      </c>
      <c r="Z21" s="206" t="str">
        <f>IF((SrcKA!P15&lt;&gt;""), SrcKA!P15,"")</f>
        <v>МО</v>
      </c>
      <c r="AA21" s="207">
        <f>IF((SrcKA!N15&lt;&gt;""), SrcKA!N15,"")</f>
        <v>2</v>
      </c>
    </row>
    <row r="22" spans="1:27" ht="28" x14ac:dyDescent="0.25">
      <c r="A22" s="210" t="s">
        <v>427</v>
      </c>
      <c r="B22" s="211" t="str">
        <f>SrcKA!D16</f>
        <v>ТЦ_21.1.07.02_77_7719546987_25.06.2025_02_1.2</v>
      </c>
      <c r="C22" s="211" t="str">
        <f>IF((SrcKA!AI16&lt;&gt;""), SrcKA!AI16,"")</f>
        <v>Кабель силовой с алюминиевыми жилами АСБ-10 3х150мм2</v>
      </c>
      <c r="D22" s="211" t="str">
        <f>IF((SrcKA!E16&lt;&gt;""), SrcKA!E16,"")</f>
        <v>Кабель силовой с алюминиевыми жилами АСБ-10 3х150мм2</v>
      </c>
      <c r="E22" s="212" t="str">
        <f>IF((SrcKA!AH16&lt;&gt;""), SrcKA!AH16,"")</f>
        <v>м</v>
      </c>
      <c r="F22" s="212" t="str">
        <f>IF((SrcKA!G16&lt;&gt;""), SrcKA!G16,"")</f>
        <v>м</v>
      </c>
      <c r="G22" s="213">
        <f>IF((SrcKA!I16&lt;&gt;""), SrcKA!I16,"")</f>
        <v>2058.36</v>
      </c>
      <c r="H22" s="213">
        <f>IF((SrcKA!H16&lt;&gt;""), SrcKA!H16,"")</f>
        <v>1715.3</v>
      </c>
      <c r="I22" s="212" t="s">
        <v>660</v>
      </c>
      <c r="J22" s="214"/>
      <c r="K22" s="214" t="str">
        <f>IF((SrcKA!AB16&lt;&gt;""), SrcKA!AB16,"")</f>
        <v/>
      </c>
      <c r="L22" s="213">
        <f>IF((SrcKA!AC16&lt;&gt;""), SrcKA!AC16,"")</f>
        <v>1715.3</v>
      </c>
      <c r="M22" s="213">
        <f>IF((SrcKA!AA16&lt;&gt;""), SrcKA!AA16,"")</f>
        <v>3</v>
      </c>
      <c r="N22" s="213">
        <f>IF((SrcKA!J16&lt;&gt;""), SrcKA!J16,"")</f>
        <v>51.46</v>
      </c>
      <c r="O22" s="213">
        <f>IF((SrcKA!U16&lt;&gt;""), SrcKA!U16,"")</f>
        <v>2</v>
      </c>
      <c r="P22" s="213">
        <f>IF((SrcKA!V16&lt;&gt;""), SrcKA!V16,"")</f>
        <v>35.340000000000003</v>
      </c>
      <c r="Q22" s="211"/>
      <c r="R22" s="213"/>
      <c r="S22" s="213">
        <f>IF((SrcKA!AE16&lt;&gt;""), SrcKA!AE16,"")</f>
        <v>0</v>
      </c>
      <c r="T22" s="213">
        <f>IF((SrcKA!K16&lt;&gt;""), SrcKA!K16,"")</f>
        <v>1802.1</v>
      </c>
      <c r="U22" s="211" t="str">
        <f>IF((SrcKA!O16&lt;&gt;""), SrcKA!O16,"")</f>
        <v>ООО ТК "Норма-кабель"</v>
      </c>
      <c r="V22" s="211" t="str">
        <f>IF((SrcKA!Z16&lt;&gt;""), SrcKA!Z16,"")</f>
        <v>РФ</v>
      </c>
      <c r="W22" s="211" t="str">
        <f>IF((SrcKA!R16&lt;&gt;""), SrcKA!R16,"")</f>
        <v>504101001</v>
      </c>
      <c r="X22" s="211" t="str">
        <f>IF((SrcKA!Q16&lt;&gt;""), SrcKA!Q16,"")</f>
        <v>7719546987</v>
      </c>
      <c r="Y22" s="211" t="str">
        <f>IF((SrcKA!S16&lt;&gt;""), SrcKA!S16,"")</f>
        <v>https://www.sip2a.ru/</v>
      </c>
      <c r="Z22" s="211" t="str">
        <f>IF((SrcKA!P16&lt;&gt;""), SrcKA!P16,"")</f>
        <v>МО</v>
      </c>
      <c r="AA22" s="212">
        <f>IF((SrcKA!N16&lt;&gt;""), SrcKA!N16,"")</f>
        <v>2</v>
      </c>
    </row>
    <row r="23" spans="1:27" ht="28" x14ac:dyDescent="0.25">
      <c r="A23" s="210" t="s">
        <v>434</v>
      </c>
      <c r="B23" s="211" t="str">
        <f>SrcKA!D17</f>
        <v>ТЦ_21.1.07.02_77_7731343944_25.06.2025_02_1.3</v>
      </c>
      <c r="C23" s="211" t="str">
        <f>IF((SrcKA!AI17&lt;&gt;""), SrcKA!AI17,"")</f>
        <v>Кабель силовой с алюминиевыми жилами АСБ-10 3х150мм2</v>
      </c>
      <c r="D23" s="211" t="str">
        <f>IF((SrcKA!E17&lt;&gt;""), SrcKA!E17,"")</f>
        <v>Кабель силовой с алюминиевыми жилами АСБ-10 3х150мм2</v>
      </c>
      <c r="E23" s="212" t="str">
        <f>IF((SrcKA!AH17&lt;&gt;""), SrcKA!AH17,"")</f>
        <v>м</v>
      </c>
      <c r="F23" s="212" t="str">
        <f>IF((SrcKA!G17&lt;&gt;""), SrcKA!G17,"")</f>
        <v>м</v>
      </c>
      <c r="G23" s="213">
        <f>IF((SrcKA!I17&lt;&gt;""), SrcKA!I17,"")</f>
        <v>2108.3200000000002</v>
      </c>
      <c r="H23" s="213">
        <f>IF((SrcKA!H17&lt;&gt;""), SrcKA!H17,"")</f>
        <v>1756.93</v>
      </c>
      <c r="I23" s="212" t="s">
        <v>660</v>
      </c>
      <c r="J23" s="214"/>
      <c r="K23" s="214" t="str">
        <f>IF((SrcKA!AB17&lt;&gt;""), SrcKA!AB17,"")</f>
        <v/>
      </c>
      <c r="L23" s="213">
        <f>IF((SrcKA!AC17&lt;&gt;""), SrcKA!AC17,"")</f>
        <v>1756.93</v>
      </c>
      <c r="M23" s="213">
        <f>IF((SrcKA!AA17&lt;&gt;""), SrcKA!AA17,"")</f>
        <v>3</v>
      </c>
      <c r="N23" s="213">
        <f>IF((SrcKA!J17&lt;&gt;""), SrcKA!J17,"")</f>
        <v>52.71</v>
      </c>
      <c r="O23" s="213">
        <f>IF((SrcKA!U17&lt;&gt;""), SrcKA!U17,"")</f>
        <v>2</v>
      </c>
      <c r="P23" s="213">
        <f>IF((SrcKA!V17&lt;&gt;""), SrcKA!V17,"")</f>
        <v>36.19</v>
      </c>
      <c r="Q23" s="211"/>
      <c r="R23" s="213"/>
      <c r="S23" s="213">
        <f>IF((SrcKA!AE17&lt;&gt;""), SrcKA!AE17,"")</f>
        <v>0</v>
      </c>
      <c r="T23" s="213">
        <f>IF((SrcKA!K17&lt;&gt;""), SrcKA!K17,"")</f>
        <v>1845.83</v>
      </c>
      <c r="U23" s="211" t="str">
        <f>IF((SrcKA!O17&lt;&gt;""), SrcKA!O17,"")</f>
        <v>ООО "СИПснаб"</v>
      </c>
      <c r="V23" s="211" t="str">
        <f>IF((SrcKA!Z17&lt;&gt;""), SrcKA!Z17,"")</f>
        <v>РФ</v>
      </c>
      <c r="W23" s="211" t="str">
        <f>IF((SrcKA!R17&lt;&gt;""), SrcKA!R17,"")</f>
        <v>773101001</v>
      </c>
      <c r="X23" s="211" t="str">
        <f>IF((SrcKA!Q17&lt;&gt;""), SrcKA!Q17,"")</f>
        <v>7731343944</v>
      </c>
      <c r="Y23" s="211" t="str">
        <f>IF((SrcKA!S17&lt;&gt;""), SrcKA!S17,"")</f>
        <v>https://sipsnab.ru/</v>
      </c>
      <c r="Z23" s="211" t="str">
        <f>IF((SrcKA!P17&lt;&gt;""), SrcKA!P17,"")</f>
        <v>Москва</v>
      </c>
      <c r="AA23" s="212">
        <f>IF((SrcKA!N17&lt;&gt;""), SrcKA!N17,"")</f>
        <v>2</v>
      </c>
    </row>
    <row r="24" spans="1:27" ht="70" x14ac:dyDescent="0.25">
      <c r="A24" s="205" t="s">
        <v>441</v>
      </c>
      <c r="B24" s="206" t="str">
        <f>SrcKA!D18</f>
        <v>ТЦ_20.2.09.04_50_5001055273_25.06.2025_02_2.1</v>
      </c>
      <c r="C24" s="206" t="str">
        <f>IF((SrcKA!AI18&lt;&gt;""), SrcKA!AI18,"")</f>
        <v>Муфта термоусаживаемая соединительная для кабеля с бумажной изоляцией на напряжение 10 кВ, марка СТп-10-150/240</v>
      </c>
      <c r="D24" s="206" t="str">
        <f>IF((SrcKA!E18&lt;&gt;""), SrcKA!E18,"")</f>
        <v>Муфта термоусаживаемая соединительная для кабеля с бумажной изоляцией на напряжение 10 кВ, марка СТп-10-150/240</v>
      </c>
      <c r="E24" s="207" t="str">
        <f>IF((SrcKA!AH18&lt;&gt;""), SrcKA!AH18,"")</f>
        <v>КОМПЛЕКТ</v>
      </c>
      <c r="F24" s="207" t="str">
        <f>IF((SrcKA!G18&lt;&gt;""), SrcKA!G18,"")</f>
        <v>КОМПЛЕКТ</v>
      </c>
      <c r="G24" s="208">
        <f>IF((SrcKA!I18&lt;&gt;""), SrcKA!I18,"")</f>
        <v>13104</v>
      </c>
      <c r="H24" s="208">
        <f>IF((SrcKA!H18&lt;&gt;""), SrcKA!H18,"")</f>
        <v>10920</v>
      </c>
      <c r="I24" s="207" t="s">
        <v>660</v>
      </c>
      <c r="J24" s="209"/>
      <c r="K24" s="209" t="str">
        <f>IF((SrcKA!AB18&lt;&gt;""), SrcKA!AB18,"")</f>
        <v/>
      </c>
      <c r="L24" s="208">
        <f>IF((SrcKA!AC18&lt;&gt;""), SrcKA!AC18,"")</f>
        <v>10920</v>
      </c>
      <c r="M24" s="208">
        <f>IF((SrcKA!AA18&lt;&gt;""), SrcKA!AA18,"")</f>
        <v>3</v>
      </c>
      <c r="N24" s="208">
        <f>IF((SrcKA!J18&lt;&gt;""), SrcKA!J18,"")</f>
        <v>327.60000000000002</v>
      </c>
      <c r="O24" s="208">
        <f>IF((SrcKA!U18&lt;&gt;""), SrcKA!U18,"")</f>
        <v>2</v>
      </c>
      <c r="P24" s="208">
        <f>IF((SrcKA!V18&lt;&gt;""), SrcKA!V18,"")</f>
        <v>224.95</v>
      </c>
      <c r="Q24" s="206"/>
      <c r="R24" s="208"/>
      <c r="S24" s="208">
        <f>IF((SrcKA!AE18&lt;&gt;""), SrcKA!AE18,"")</f>
        <v>0</v>
      </c>
      <c r="T24" s="208">
        <f>IF((SrcKA!K18&lt;&gt;""), SrcKA!K18,"")</f>
        <v>11472.55</v>
      </c>
      <c r="U24" s="206" t="str">
        <f>IF((SrcKA!O18&lt;&gt;""), SrcKA!O18,"")</f>
        <v>ООО "Компания Альянс-Кабель"</v>
      </c>
      <c r="V24" s="206" t="str">
        <f>IF((SrcKA!Z18&lt;&gt;""), SrcKA!Z18,"")</f>
        <v>РФ</v>
      </c>
      <c r="W24" s="206" t="str">
        <f>IF((SrcKA!R18&lt;&gt;""), SrcKA!R18,"")</f>
        <v>501201001</v>
      </c>
      <c r="X24" s="206" t="str">
        <f>IF((SrcKA!Q18&lt;&gt;""), SrcKA!Q18,"")</f>
        <v>5001055273</v>
      </c>
      <c r="Y24" s="206" t="str">
        <f>IF((SrcKA!S18&lt;&gt;""), SrcKA!S18,"")</f>
        <v>https://www.a-cab.ru/</v>
      </c>
      <c r="Z24" s="206" t="str">
        <f>IF((SrcKA!P18&lt;&gt;""), SrcKA!P18,"")</f>
        <v>МО</v>
      </c>
      <c r="AA24" s="207">
        <f>IF((SrcKA!N18&lt;&gt;""), SrcKA!N18,"")</f>
        <v>2</v>
      </c>
    </row>
    <row r="25" spans="1:27" ht="70" x14ac:dyDescent="0.25">
      <c r="A25" s="210" t="s">
        <v>443</v>
      </c>
      <c r="B25" s="211" t="str">
        <f>SrcKA!D19</f>
        <v>ТЦ_20.2.09.04_77_7719546987_25.06.2025_02_2.2</v>
      </c>
      <c r="C25" s="211" t="str">
        <f>IF((SrcKA!AI19&lt;&gt;""), SrcKA!AI19,"")</f>
        <v>Муфта термоусаживаемая соединительная для кабеля с бумажной изоляцией на напряжение 10 кВ, марка СТп-10-150/240</v>
      </c>
      <c r="D25" s="211" t="str">
        <f>IF((SrcKA!E19&lt;&gt;""), SrcKA!E19,"")</f>
        <v>Муфта термоусаживаемая соединительная для кабеля с бумажной изоляцией на напряжение 10 кВ, марка СТп-10-150/240</v>
      </c>
      <c r="E25" s="212" t="str">
        <f>IF((SrcKA!AH19&lt;&gt;""), SrcKA!AH19,"")</f>
        <v>КОМПЛЕКТ</v>
      </c>
      <c r="F25" s="212" t="str">
        <f>IF((SrcKA!G19&lt;&gt;""), SrcKA!G19,"")</f>
        <v>КОМПЛЕКТ</v>
      </c>
      <c r="G25" s="213">
        <f>IF((SrcKA!I19&lt;&gt;""), SrcKA!I19,"")</f>
        <v>13497.12</v>
      </c>
      <c r="H25" s="213">
        <f>IF((SrcKA!H19&lt;&gt;""), SrcKA!H19,"")</f>
        <v>11247.6</v>
      </c>
      <c r="I25" s="212" t="s">
        <v>660</v>
      </c>
      <c r="J25" s="214"/>
      <c r="K25" s="214" t="str">
        <f>IF((SrcKA!AB19&lt;&gt;""), SrcKA!AB19,"")</f>
        <v/>
      </c>
      <c r="L25" s="213">
        <f>IF((SrcKA!AC19&lt;&gt;""), SrcKA!AC19,"")</f>
        <v>11247.6</v>
      </c>
      <c r="M25" s="213">
        <f>IF((SrcKA!AA19&lt;&gt;""), SrcKA!AA19,"")</f>
        <v>3</v>
      </c>
      <c r="N25" s="213">
        <f>IF((SrcKA!J19&lt;&gt;""), SrcKA!J19,"")</f>
        <v>337.43</v>
      </c>
      <c r="O25" s="213">
        <f>IF((SrcKA!U19&lt;&gt;""), SrcKA!U19,"")</f>
        <v>2</v>
      </c>
      <c r="P25" s="213">
        <f>IF((SrcKA!V19&lt;&gt;""), SrcKA!V19,"")</f>
        <v>231.7</v>
      </c>
      <c r="Q25" s="211"/>
      <c r="R25" s="213"/>
      <c r="S25" s="213">
        <f>IF((SrcKA!AE19&lt;&gt;""), SrcKA!AE19,"")</f>
        <v>0</v>
      </c>
      <c r="T25" s="213">
        <f>IF((SrcKA!K19&lt;&gt;""), SrcKA!K19,"")</f>
        <v>11816.73</v>
      </c>
      <c r="U25" s="211" t="str">
        <f>IF((SrcKA!O19&lt;&gt;""), SrcKA!O19,"")</f>
        <v>ООО ТК "Норма-кабель"</v>
      </c>
      <c r="V25" s="211" t="str">
        <f>IF((SrcKA!Z19&lt;&gt;""), SrcKA!Z19,"")</f>
        <v>РФ</v>
      </c>
      <c r="W25" s="211" t="str">
        <f>IF((SrcKA!R19&lt;&gt;""), SrcKA!R19,"")</f>
        <v>504101001</v>
      </c>
      <c r="X25" s="211" t="str">
        <f>IF((SrcKA!Q19&lt;&gt;""), SrcKA!Q19,"")</f>
        <v>7719546987</v>
      </c>
      <c r="Y25" s="211" t="str">
        <f>IF((SrcKA!S19&lt;&gt;""), SrcKA!S19,"")</f>
        <v>https://www.sip2a.ru/</v>
      </c>
      <c r="Z25" s="211" t="str">
        <f>IF((SrcKA!P19&lt;&gt;""), SrcKA!P19,"")</f>
        <v>МО</v>
      </c>
      <c r="AA25" s="212">
        <f>IF((SrcKA!N19&lt;&gt;""), SrcKA!N19,"")</f>
        <v>2</v>
      </c>
    </row>
    <row r="26" spans="1:27" ht="70" x14ac:dyDescent="0.25">
      <c r="A26" s="210" t="s">
        <v>445</v>
      </c>
      <c r="B26" s="211" t="str">
        <f>SrcKA!D20</f>
        <v>ТЦ_20.2.09.04_77_7731343944_25.06.2025_02_2.3</v>
      </c>
      <c r="C26" s="211" t="str">
        <f>IF((SrcKA!AI20&lt;&gt;""), SrcKA!AI20,"")</f>
        <v>Муфта термоусаживаемая соединительная для кабеля с бумажной изоляцией на напряжение 10 кВ, марка СТп-10-150/240</v>
      </c>
      <c r="D26" s="211" t="str">
        <f>IF((SrcKA!E20&lt;&gt;""), SrcKA!E20,"")</f>
        <v>Муфта термоусаживаемая соединительная для кабеля с бумажной изоляцией на напряжение 10 кВ, марка СТп-10-150/240</v>
      </c>
      <c r="E26" s="212" t="str">
        <f>IF((SrcKA!AH20&lt;&gt;""), SrcKA!AH20,"")</f>
        <v>КОМПЛЕКТ</v>
      </c>
      <c r="F26" s="212" t="str">
        <f>IF((SrcKA!G20&lt;&gt;""), SrcKA!G20,"")</f>
        <v>КОМПЛЕКТ</v>
      </c>
      <c r="G26" s="213">
        <f>IF((SrcKA!I20&lt;&gt;""), SrcKA!I20,"")</f>
        <v>13824.72</v>
      </c>
      <c r="H26" s="213">
        <f>IF((SrcKA!H20&lt;&gt;""), SrcKA!H20,"")</f>
        <v>11520.6</v>
      </c>
      <c r="I26" s="212" t="s">
        <v>660</v>
      </c>
      <c r="J26" s="214"/>
      <c r="K26" s="214" t="str">
        <f>IF((SrcKA!AB20&lt;&gt;""), SrcKA!AB20,"")</f>
        <v/>
      </c>
      <c r="L26" s="213">
        <f>IF((SrcKA!AC20&lt;&gt;""), SrcKA!AC20,"")</f>
        <v>11520.6</v>
      </c>
      <c r="M26" s="213">
        <f>IF((SrcKA!AA20&lt;&gt;""), SrcKA!AA20,"")</f>
        <v>3</v>
      </c>
      <c r="N26" s="213">
        <f>IF((SrcKA!J20&lt;&gt;""), SrcKA!J20,"")</f>
        <v>345.62</v>
      </c>
      <c r="O26" s="213">
        <f>IF((SrcKA!U20&lt;&gt;""), SrcKA!U20,"")</f>
        <v>2</v>
      </c>
      <c r="P26" s="213">
        <f>IF((SrcKA!V20&lt;&gt;""), SrcKA!V20,"")</f>
        <v>237.32</v>
      </c>
      <c r="Q26" s="211"/>
      <c r="R26" s="213"/>
      <c r="S26" s="213">
        <f>IF((SrcKA!AE20&lt;&gt;""), SrcKA!AE20,"")</f>
        <v>0</v>
      </c>
      <c r="T26" s="213">
        <f>IF((SrcKA!K20&lt;&gt;""), SrcKA!K20,"")</f>
        <v>12103.54</v>
      </c>
      <c r="U26" s="211" t="str">
        <f>IF((SrcKA!O20&lt;&gt;""), SrcKA!O20,"")</f>
        <v>ООО "СИПснаб"</v>
      </c>
      <c r="V26" s="211" t="str">
        <f>IF((SrcKA!Z20&lt;&gt;""), SrcKA!Z20,"")</f>
        <v>РФ</v>
      </c>
      <c r="W26" s="211" t="str">
        <f>IF((SrcKA!R20&lt;&gt;""), SrcKA!R20,"")</f>
        <v>773101001</v>
      </c>
      <c r="X26" s="211" t="str">
        <f>IF((SrcKA!Q20&lt;&gt;""), SrcKA!Q20,"")</f>
        <v>7731343944</v>
      </c>
      <c r="Y26" s="211" t="str">
        <f>IF((SrcKA!S20&lt;&gt;""), SrcKA!S20,"")</f>
        <v>https://sipsnab.ru/</v>
      </c>
      <c r="Z26" s="211" t="str">
        <f>IF((SrcKA!P20&lt;&gt;""), SrcKA!P20,"")</f>
        <v>Москва</v>
      </c>
      <c r="AA26" s="212">
        <f>IF((SrcKA!N20&lt;&gt;""), SrcKA!N20,"")</f>
        <v>2</v>
      </c>
    </row>
    <row r="27" spans="1:27" ht="28" x14ac:dyDescent="0.25">
      <c r="A27" s="205" t="s">
        <v>447</v>
      </c>
      <c r="B27" s="206" t="str">
        <f>SrcKA!D21</f>
        <v>ТЦ_01.7.06.08_50_5001055273_25.06.2025_02_3.1</v>
      </c>
      <c r="C27" s="206" t="str">
        <f>IF((SrcKA!AI21&lt;&gt;""), SrcKA!AI21,"")</f>
        <v>Лента сигнальная 200мкмх400мм ЛСЭ-400</v>
      </c>
      <c r="D27" s="206" t="str">
        <f>IF((SrcKA!E21&lt;&gt;""), SrcKA!E21,"")</f>
        <v>Лента сигнальная 200мкмх400мм ЛСЭ-400</v>
      </c>
      <c r="E27" s="207" t="str">
        <f>IF((SrcKA!AH21&lt;&gt;""), SrcKA!AH21,"")</f>
        <v>м</v>
      </c>
      <c r="F27" s="207" t="str">
        <f>IF((SrcKA!G21&lt;&gt;""), SrcKA!G21,"")</f>
        <v>шт</v>
      </c>
      <c r="G27" s="208">
        <f>IF((SrcKA!I21&lt;&gt;""), SrcKA!I21,"")</f>
        <v>21.91</v>
      </c>
      <c r="H27" s="208">
        <f>IF((SrcKA!H21&lt;&gt;""), SrcKA!H21,"")</f>
        <v>18.260000000000002</v>
      </c>
      <c r="I27" s="207" t="s">
        <v>660</v>
      </c>
      <c r="J27" s="209"/>
      <c r="K27" s="209" t="str">
        <f>IF((SrcKA!AB21&lt;&gt;""), SrcKA!AB21,"")</f>
        <v/>
      </c>
      <c r="L27" s="208">
        <f>IF((SrcKA!AC21&lt;&gt;""), SrcKA!AC21,"")</f>
        <v>18.260000000000002</v>
      </c>
      <c r="M27" s="208">
        <f>IF((SrcKA!AA21&lt;&gt;""), SrcKA!AA21,"")</f>
        <v>3</v>
      </c>
      <c r="N27" s="208">
        <f>IF((SrcKA!J21&lt;&gt;""), SrcKA!J21,"")</f>
        <v>0.55000000000000004</v>
      </c>
      <c r="O27" s="208">
        <f>IF((SrcKA!U21&lt;&gt;""), SrcKA!U21,"")</f>
        <v>2</v>
      </c>
      <c r="P27" s="208">
        <f>IF((SrcKA!V21&lt;&gt;""), SrcKA!V21,"")</f>
        <v>0.38</v>
      </c>
      <c r="Q27" s="206"/>
      <c r="R27" s="208"/>
      <c r="S27" s="208">
        <f>IF((SrcKA!AE21&lt;&gt;""), SrcKA!AE21,"")</f>
        <v>0</v>
      </c>
      <c r="T27" s="208">
        <f>IF((SrcKA!K21&lt;&gt;""), SrcKA!K21,"")</f>
        <v>19.190000000000001</v>
      </c>
      <c r="U27" s="206" t="str">
        <f>IF((SrcKA!O21&lt;&gt;""), SrcKA!O21,"")</f>
        <v>ООО "Компания Альянс-Кабель"</v>
      </c>
      <c r="V27" s="206" t="str">
        <f>IF((SrcKA!Z21&lt;&gt;""), SrcKA!Z21,"")</f>
        <v>РФ</v>
      </c>
      <c r="W27" s="206" t="str">
        <f>IF((SrcKA!R21&lt;&gt;""), SrcKA!R21,"")</f>
        <v>501201001</v>
      </c>
      <c r="X27" s="206" t="str">
        <f>IF((SrcKA!Q21&lt;&gt;""), SrcKA!Q21,"")</f>
        <v>5001055273</v>
      </c>
      <c r="Y27" s="206" t="str">
        <f>IF((SrcKA!S21&lt;&gt;""), SrcKA!S21,"")</f>
        <v>https://www.a-cab.ru/</v>
      </c>
      <c r="Z27" s="206" t="str">
        <f>IF((SrcKA!P21&lt;&gt;""), SrcKA!P21,"")</f>
        <v>МО</v>
      </c>
      <c r="AA27" s="207">
        <f>IF((SrcKA!N21&lt;&gt;""), SrcKA!N21,"")</f>
        <v>2</v>
      </c>
    </row>
    <row r="28" spans="1:27" ht="28" x14ac:dyDescent="0.25">
      <c r="A28" s="210" t="s">
        <v>449</v>
      </c>
      <c r="B28" s="211" t="str">
        <f>SrcKA!D22</f>
        <v>ТЦ_01.7.06.08_77_7719546987_25.06.2025_02_3.2</v>
      </c>
      <c r="C28" s="211" t="str">
        <f>IF((SrcKA!AI22&lt;&gt;""), SrcKA!AI22,"")</f>
        <v>Лента сигнальная 200мкмх400мм ЛСЭ-400</v>
      </c>
      <c r="D28" s="211" t="str">
        <f>IF((SrcKA!E22&lt;&gt;""), SrcKA!E22,"")</f>
        <v>Лента сигнальная 200мкмх400мм ЛСЭ-400</v>
      </c>
      <c r="E28" s="212" t="str">
        <f>IF((SrcKA!AH22&lt;&gt;""), SrcKA!AH22,"")</f>
        <v>м</v>
      </c>
      <c r="F28" s="212" t="str">
        <f>IF((SrcKA!G22&lt;&gt;""), SrcKA!G22,"")</f>
        <v>шт</v>
      </c>
      <c r="G28" s="213">
        <f>IF((SrcKA!I22&lt;&gt;""), SrcKA!I22,"")</f>
        <v>22.57</v>
      </c>
      <c r="H28" s="213">
        <f>IF((SrcKA!H22&lt;&gt;""), SrcKA!H22,"")</f>
        <v>18.809999999999999</v>
      </c>
      <c r="I28" s="212" t="s">
        <v>660</v>
      </c>
      <c r="J28" s="214"/>
      <c r="K28" s="214" t="str">
        <f>IF((SrcKA!AB22&lt;&gt;""), SrcKA!AB22,"")</f>
        <v/>
      </c>
      <c r="L28" s="213">
        <f>IF((SrcKA!AC22&lt;&gt;""), SrcKA!AC22,"")</f>
        <v>18.809999999999999</v>
      </c>
      <c r="M28" s="213">
        <f>IF((SrcKA!AA22&lt;&gt;""), SrcKA!AA22,"")</f>
        <v>3</v>
      </c>
      <c r="N28" s="213">
        <f>IF((SrcKA!J22&lt;&gt;""), SrcKA!J22,"")</f>
        <v>0.56000000000000005</v>
      </c>
      <c r="O28" s="213">
        <f>IF((SrcKA!U22&lt;&gt;""), SrcKA!U22,"")</f>
        <v>2</v>
      </c>
      <c r="P28" s="213">
        <f>IF((SrcKA!V22&lt;&gt;""), SrcKA!V22,"")</f>
        <v>0.39</v>
      </c>
      <c r="Q28" s="211"/>
      <c r="R28" s="213"/>
      <c r="S28" s="213">
        <f>IF((SrcKA!AE22&lt;&gt;""), SrcKA!AE22,"")</f>
        <v>0</v>
      </c>
      <c r="T28" s="213">
        <f>IF((SrcKA!K22&lt;&gt;""), SrcKA!K22,"")</f>
        <v>19.760000000000002</v>
      </c>
      <c r="U28" s="211" t="str">
        <f>IF((SrcKA!O22&lt;&gt;""), SrcKA!O22,"")</f>
        <v>ООО ТК "Норма-кабель"</v>
      </c>
      <c r="V28" s="211" t="str">
        <f>IF((SrcKA!Z22&lt;&gt;""), SrcKA!Z22,"")</f>
        <v>РФ</v>
      </c>
      <c r="W28" s="211" t="str">
        <f>IF((SrcKA!R22&lt;&gt;""), SrcKA!R22,"")</f>
        <v>504101001</v>
      </c>
      <c r="X28" s="211" t="str">
        <f>IF((SrcKA!Q22&lt;&gt;""), SrcKA!Q22,"")</f>
        <v>7719546987</v>
      </c>
      <c r="Y28" s="211" t="str">
        <f>IF((SrcKA!S22&lt;&gt;""), SrcKA!S22,"")</f>
        <v>https://www.sip2a.ru/</v>
      </c>
      <c r="Z28" s="211" t="str">
        <f>IF((SrcKA!P22&lt;&gt;""), SrcKA!P22,"")</f>
        <v>МО</v>
      </c>
      <c r="AA28" s="212">
        <f>IF((SrcKA!N22&lt;&gt;""), SrcKA!N22,"")</f>
        <v>2</v>
      </c>
    </row>
    <row r="29" spans="1:27" ht="28" x14ac:dyDescent="0.25">
      <c r="A29" s="210" t="s">
        <v>451</v>
      </c>
      <c r="B29" s="211" t="str">
        <f>SrcKA!D23</f>
        <v>ТЦ_01.7.06.08_77_7731343944_25.06.2025_02_3.3</v>
      </c>
      <c r="C29" s="211" t="str">
        <f>IF((SrcKA!AI23&lt;&gt;""), SrcKA!AI23,"")</f>
        <v>Лента сигнальная 200мкмх400мм ЛСЭ-400</v>
      </c>
      <c r="D29" s="211" t="str">
        <f>IF((SrcKA!E23&lt;&gt;""), SrcKA!E23,"")</f>
        <v>Лента сигнальная 200мкмх400мм ЛСЭ-400</v>
      </c>
      <c r="E29" s="212" t="str">
        <f>IF((SrcKA!AH23&lt;&gt;""), SrcKA!AH23,"")</f>
        <v>м</v>
      </c>
      <c r="F29" s="212" t="str">
        <f>IF((SrcKA!G23&lt;&gt;""), SrcKA!G23,"")</f>
        <v>шт</v>
      </c>
      <c r="G29" s="213">
        <f>IF((SrcKA!I23&lt;&gt;""), SrcKA!I23,"")</f>
        <v>23.11</v>
      </c>
      <c r="H29" s="213">
        <f>IF((SrcKA!H23&lt;&gt;""), SrcKA!H23,"")</f>
        <v>19.260000000000002</v>
      </c>
      <c r="I29" s="212" t="s">
        <v>660</v>
      </c>
      <c r="J29" s="214"/>
      <c r="K29" s="214" t="str">
        <f>IF((SrcKA!AB23&lt;&gt;""), SrcKA!AB23,"")</f>
        <v/>
      </c>
      <c r="L29" s="213">
        <f>IF((SrcKA!AC23&lt;&gt;""), SrcKA!AC23,"")</f>
        <v>19.260000000000002</v>
      </c>
      <c r="M29" s="213">
        <f>IF((SrcKA!AA23&lt;&gt;""), SrcKA!AA23,"")</f>
        <v>3</v>
      </c>
      <c r="N29" s="213">
        <f>IF((SrcKA!J23&lt;&gt;""), SrcKA!J23,"")</f>
        <v>0.57999999999999996</v>
      </c>
      <c r="O29" s="213">
        <f>IF((SrcKA!U23&lt;&gt;""), SrcKA!U23,"")</f>
        <v>2</v>
      </c>
      <c r="P29" s="213">
        <f>IF((SrcKA!V23&lt;&gt;""), SrcKA!V23,"")</f>
        <v>0.4</v>
      </c>
      <c r="Q29" s="211"/>
      <c r="R29" s="213"/>
      <c r="S29" s="213">
        <f>IF((SrcKA!AE23&lt;&gt;""), SrcKA!AE23,"")</f>
        <v>0</v>
      </c>
      <c r="T29" s="213">
        <f>IF((SrcKA!K23&lt;&gt;""), SrcKA!K23,"")</f>
        <v>20.239999999999998</v>
      </c>
      <c r="U29" s="211" t="str">
        <f>IF((SrcKA!O23&lt;&gt;""), SrcKA!O23,"")</f>
        <v>ООО "СИПснаб"</v>
      </c>
      <c r="V29" s="211" t="str">
        <f>IF((SrcKA!Z23&lt;&gt;""), SrcKA!Z23,"")</f>
        <v>РФ</v>
      </c>
      <c r="W29" s="211" t="str">
        <f>IF((SrcKA!R23&lt;&gt;""), SrcKA!R23,"")</f>
        <v>773101001</v>
      </c>
      <c r="X29" s="211" t="str">
        <f>IF((SrcKA!Q23&lt;&gt;""), SrcKA!Q23,"")</f>
        <v>7731343944</v>
      </c>
      <c r="Y29" s="211" t="str">
        <f>IF((SrcKA!S23&lt;&gt;""), SrcKA!S23,"")</f>
        <v>https://sipsnab.ru/</v>
      </c>
      <c r="Z29" s="211" t="str">
        <f>IF((SrcKA!P23&lt;&gt;""), SrcKA!P23,"")</f>
        <v>Москва</v>
      </c>
      <c r="AA29" s="212">
        <f>IF((SrcKA!N23&lt;&gt;""), SrcKA!N23,"")</f>
        <v>2</v>
      </c>
    </row>
    <row r="32" spans="1:27" ht="14" customHeight="1" x14ac:dyDescent="0.3">
      <c r="A32" s="11"/>
      <c r="B32" s="11"/>
      <c r="C32" s="11"/>
      <c r="D32" s="165" t="s">
        <v>588</v>
      </c>
      <c r="E32" s="40"/>
      <c r="F32" s="40"/>
      <c r="G32" s="40"/>
      <c r="H32" s="40"/>
      <c r="I32" s="40"/>
      <c r="J32" s="40"/>
      <c r="K32" s="40"/>
      <c r="L32" s="40"/>
      <c r="M32" s="40"/>
      <c r="N32" s="22"/>
      <c r="O32" s="11"/>
      <c r="P32" s="11"/>
      <c r="Q32" s="14"/>
      <c r="R32" s="14"/>
      <c r="S32" s="14"/>
      <c r="T32" s="14"/>
      <c r="U32" s="14"/>
      <c r="V32" s="11"/>
      <c r="W32" s="11"/>
      <c r="X32" s="11"/>
      <c r="Y32" s="11"/>
      <c r="Z32" s="11"/>
      <c r="AA32" s="11"/>
    </row>
    <row r="33" spans="1:27" ht="14" customHeight="1" x14ac:dyDescent="0.3">
      <c r="A33" s="11"/>
      <c r="B33" s="11"/>
      <c r="C33" s="11"/>
      <c r="D33" s="11"/>
      <c r="E33" s="41" t="s">
        <v>589</v>
      </c>
      <c r="F33" s="41"/>
      <c r="G33" s="41"/>
      <c r="H33" s="41"/>
      <c r="I33" s="41"/>
      <c r="J33" s="41"/>
      <c r="K33" s="41"/>
      <c r="L33" s="41"/>
      <c r="M33" s="41"/>
      <c r="N33" s="58"/>
      <c r="O33" s="28"/>
      <c r="P33" s="28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4" customHeight="1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22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14" customHeight="1" x14ac:dyDescent="0.3">
      <c r="A35" s="11"/>
      <c r="B35" s="11"/>
      <c r="C35" s="215"/>
      <c r="D35" s="165" t="s">
        <v>590</v>
      </c>
      <c r="E35" s="40"/>
      <c r="F35" s="40"/>
      <c r="G35" s="40"/>
      <c r="H35" s="40"/>
      <c r="I35" s="40"/>
      <c r="J35" s="40"/>
      <c r="K35" s="40"/>
      <c r="L35" s="40"/>
      <c r="M35" s="40"/>
      <c r="N35" s="22"/>
      <c r="O35" s="11"/>
      <c r="P35" s="11"/>
      <c r="Q35" s="14"/>
      <c r="R35" s="14"/>
      <c r="S35" s="14"/>
      <c r="T35" s="14"/>
      <c r="U35" s="14"/>
      <c r="V35" s="11"/>
      <c r="W35" s="11"/>
      <c r="X35" s="11"/>
      <c r="Y35" s="11"/>
      <c r="Z35" s="11"/>
      <c r="AA35" s="11"/>
    </row>
    <row r="36" spans="1:27" ht="14" customHeight="1" x14ac:dyDescent="0.3">
      <c r="A36" s="11"/>
      <c r="B36" s="11"/>
      <c r="C36" s="11"/>
      <c r="D36" s="11"/>
      <c r="E36" s="41" t="s">
        <v>589</v>
      </c>
      <c r="F36" s="41"/>
      <c r="G36" s="41"/>
      <c r="H36" s="41"/>
      <c r="I36" s="41"/>
      <c r="J36" s="41"/>
      <c r="K36" s="41"/>
      <c r="L36" s="41"/>
      <c r="M36" s="41"/>
      <c r="N36" s="58"/>
      <c r="O36" s="28"/>
      <c r="P36" s="28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ht="14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22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28" customHeight="1" x14ac:dyDescent="0.3">
      <c r="A38" s="11"/>
      <c r="B38" s="11"/>
      <c r="C38" s="11"/>
      <c r="D38" s="216" t="s">
        <v>661</v>
      </c>
      <c r="E38" s="40"/>
      <c r="F38" s="40"/>
      <c r="G38" s="40"/>
      <c r="H38" s="40"/>
      <c r="I38" s="40"/>
      <c r="J38" s="40"/>
      <c r="K38" s="40"/>
      <c r="L38" s="40"/>
      <c r="M38" s="40"/>
      <c r="N38" s="22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14" customHeight="1" x14ac:dyDescent="0.3">
      <c r="A39" s="11"/>
      <c r="B39" s="11"/>
      <c r="C39" s="11"/>
      <c r="D39" s="11"/>
      <c r="E39" s="41" t="s">
        <v>589</v>
      </c>
      <c r="F39" s="41"/>
      <c r="G39" s="41"/>
      <c r="H39" s="41"/>
      <c r="I39" s="41"/>
      <c r="J39" s="41"/>
      <c r="K39" s="41"/>
      <c r="L39" s="41"/>
      <c r="M39" s="41"/>
      <c r="N39" s="22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</sheetData>
  <mergeCells count="41">
    <mergeCell ref="A20:AA20"/>
    <mergeCell ref="E33:M33"/>
    <mergeCell ref="E36:M36"/>
    <mergeCell ref="E39:M39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A2:AA2"/>
    <mergeCell ref="A4:AA4"/>
    <mergeCell ref="A5:AA5"/>
    <mergeCell ref="V7:AA7"/>
    <mergeCell ref="V8:AA8"/>
    <mergeCell ref="V9:AA9"/>
  </mergeCells>
  <pageMargins left="0.4" right="0.2" top="0.2" bottom="0.4" header="0.2" footer="0.2"/>
  <pageSetup paperSize="9" scale="31" fitToHeight="0" orientation="landscape" horizontalDpi="300" verticalDpi="30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F475-2E17-4C81-98FC-55EFDAB3ED29}">
  <sheetPr>
    <pageSetUpPr fitToPage="1"/>
  </sheetPr>
  <dimension ref="A1:H40"/>
  <sheetViews>
    <sheetView zoomScaleNormal="100" workbookViewId="0">
      <selection sqref="A1:D1"/>
    </sheetView>
  </sheetViews>
  <sheetFormatPr defaultRowHeight="12.5" x14ac:dyDescent="0.25"/>
  <cols>
    <col min="1" max="1" width="5.6328125" customWidth="1"/>
    <col min="2" max="2" width="30.6328125" customWidth="1"/>
    <col min="3" max="3" width="40.6328125" customWidth="1"/>
    <col min="4" max="8" width="15.6328125" customWidth="1"/>
    <col min="30" max="31" width="0" hidden="1" customWidth="1"/>
    <col min="33" max="33" width="0" hidden="1" customWidth="1"/>
  </cols>
  <sheetData>
    <row r="1" spans="1:8" x14ac:dyDescent="0.25">
      <c r="A1" s="217" t="str">
        <f>SourceObSm!B1</f>
        <v>Smeta.RU  (495) 974-1589</v>
      </c>
      <c r="B1" s="217"/>
      <c r="C1" s="217"/>
      <c r="D1" s="217"/>
    </row>
    <row r="2" spans="1:8" ht="14" x14ac:dyDescent="0.3">
      <c r="A2" s="204"/>
      <c r="B2" s="204"/>
      <c r="C2" s="204"/>
      <c r="D2" s="204"/>
      <c r="E2" s="204"/>
      <c r="F2" s="204"/>
      <c r="G2" s="204"/>
      <c r="H2" s="69"/>
    </row>
    <row r="3" spans="1:8" ht="14" x14ac:dyDescent="0.3">
      <c r="A3" s="204"/>
      <c r="B3" s="204"/>
      <c r="C3" s="204"/>
      <c r="D3" s="204"/>
      <c r="E3" s="204"/>
      <c r="F3" s="204"/>
      <c r="G3" s="204"/>
      <c r="H3" s="204"/>
    </row>
    <row r="4" spans="1:8" ht="15.5" x14ac:dyDescent="0.25">
      <c r="A4" s="218"/>
      <c r="B4" s="219" t="str">
        <f>IF(SourceObSm!G4&lt;&gt;"",SourceObSm!G4,IF(SourceObSm!F4&lt;&gt;"",SourceObSm!F4,IF(SourceObSm!G5&lt;&gt;"",SourceObSm!G5,IF(SourceObSm!F5&lt;&gt;"",SourceObSm!F5,IF(SourceObSm!G6&lt;&gt;"",SourceObSm!G6,IF(SourceObSm!G12&lt;&gt;"",SourceObSm!G12," "))))))</f>
        <v>03. Строительство 2КЛ-10 кВ (открыто в траншее)</v>
      </c>
      <c r="C4" s="219"/>
      <c r="D4" s="219"/>
      <c r="E4" s="219"/>
      <c r="F4" s="219"/>
      <c r="G4" s="219"/>
      <c r="H4" s="220"/>
    </row>
    <row r="5" spans="1:8" ht="14" x14ac:dyDescent="0.25">
      <c r="A5" s="218"/>
      <c r="B5" s="221" t="s">
        <v>662</v>
      </c>
      <c r="C5" s="221"/>
      <c r="D5" s="221"/>
      <c r="E5" s="221"/>
      <c r="F5" s="221"/>
      <c r="G5" s="221"/>
      <c r="H5" s="222"/>
    </row>
    <row r="6" spans="1:8" ht="14" x14ac:dyDescent="0.3">
      <c r="A6" s="204"/>
      <c r="B6" s="204"/>
      <c r="C6" s="204"/>
      <c r="D6" s="204"/>
      <c r="E6" s="204"/>
      <c r="F6" s="204"/>
      <c r="G6" s="204"/>
      <c r="H6" s="204"/>
    </row>
    <row r="7" spans="1:8" ht="15.5" x14ac:dyDescent="0.25">
      <c r="A7" s="218"/>
      <c r="B7" s="219" t="str">
        <f>IF(SourceObSm!G12&lt;&gt;"",SourceObSm!G12,IF(SourceObSm!F12&lt;&gt;"",SourceObSm!F12," "))</f>
        <v>03. Строительство 2КЛ-10 кВ (открыто в траншее)</v>
      </c>
      <c r="C7" s="219"/>
      <c r="D7" s="219"/>
      <c r="E7" s="219"/>
      <c r="F7" s="219"/>
      <c r="G7" s="219"/>
      <c r="H7" s="220"/>
    </row>
    <row r="8" spans="1:8" ht="14" x14ac:dyDescent="0.25">
      <c r="A8" s="218"/>
      <c r="B8" s="221" t="s">
        <v>663</v>
      </c>
      <c r="C8" s="221"/>
      <c r="D8" s="221"/>
      <c r="E8" s="221"/>
      <c r="F8" s="221"/>
      <c r="G8" s="221"/>
      <c r="H8" s="222"/>
    </row>
    <row r="9" spans="1:8" ht="14" x14ac:dyDescent="0.3">
      <c r="A9" s="218"/>
      <c r="B9" s="218"/>
      <c r="C9" s="204"/>
      <c r="D9" s="204"/>
      <c r="E9" s="204"/>
      <c r="F9" s="204"/>
      <c r="G9" s="204"/>
      <c r="H9" s="204"/>
    </row>
    <row r="10" spans="1:8" ht="15.5" x14ac:dyDescent="0.3">
      <c r="A10" s="218"/>
      <c r="B10" s="223" t="str">
        <f>CONCATENATE( "ОБЪЕКТНАЯ СМЕТА № ОС-", SourceObSm!F12)</f>
        <v>ОБЪЕКТНАЯ СМЕТА № ОС-02-01-03</v>
      </c>
      <c r="C10" s="223"/>
      <c r="D10" s="223"/>
      <c r="E10" s="223"/>
      <c r="F10" s="223"/>
      <c r="G10" s="223"/>
      <c r="H10" s="204"/>
    </row>
    <row r="11" spans="1:8" ht="14" x14ac:dyDescent="0.3">
      <c r="A11" s="218"/>
      <c r="B11" s="218"/>
      <c r="C11" s="224"/>
      <c r="D11" s="218"/>
      <c r="E11" s="218"/>
      <c r="F11" s="218"/>
      <c r="G11" s="218"/>
      <c r="H11" s="204"/>
    </row>
    <row r="12" spans="1:8" ht="14" x14ac:dyDescent="0.25">
      <c r="A12" s="218"/>
      <c r="B12" s="225" t="str">
        <f>CONCATENATE( "Основание: ", SourceObSm!J12)</f>
        <v>Основание: 319423.07.24-ЭС</v>
      </c>
      <c r="C12" s="225"/>
      <c r="D12" s="225"/>
      <c r="E12" s="225"/>
      <c r="F12" s="225"/>
      <c r="G12" s="225"/>
      <c r="H12" s="218"/>
    </row>
    <row r="13" spans="1:8" ht="14" x14ac:dyDescent="0.25">
      <c r="A13" s="218"/>
      <c r="B13" s="221" t="s">
        <v>468</v>
      </c>
      <c r="C13" s="221"/>
      <c r="D13" s="221"/>
      <c r="E13" s="221"/>
      <c r="F13" s="221"/>
      <c r="G13" s="221"/>
      <c r="H13" s="222"/>
    </row>
    <row r="14" spans="1:8" ht="14" x14ac:dyDescent="0.3">
      <c r="A14" s="218"/>
      <c r="B14" s="218"/>
      <c r="C14" s="204"/>
      <c r="D14" s="204"/>
      <c r="E14" s="204"/>
      <c r="F14" s="204"/>
      <c r="G14" s="204"/>
      <c r="H14" s="204"/>
    </row>
    <row r="15" spans="1:8" ht="14" x14ac:dyDescent="0.3">
      <c r="A15" s="218"/>
      <c r="B15" s="226" t="s">
        <v>469</v>
      </c>
      <c r="C15" s="238">
        <f>H27</f>
        <v>462.03</v>
      </c>
      <c r="D15" s="227"/>
      <c r="E15" s="227"/>
      <c r="F15" s="227"/>
      <c r="G15" s="228" t="s">
        <v>664</v>
      </c>
      <c r="H15" s="63"/>
    </row>
    <row r="16" spans="1:8" ht="14" x14ac:dyDescent="0.3">
      <c r="A16" s="218"/>
      <c r="B16" s="218"/>
      <c r="C16" s="204"/>
      <c r="D16" s="204"/>
      <c r="E16" s="204"/>
      <c r="F16" s="204"/>
      <c r="G16" s="204"/>
      <c r="H16" s="204"/>
    </row>
    <row r="17" spans="1:8" ht="14" x14ac:dyDescent="0.3">
      <c r="A17" s="218"/>
      <c r="B17" s="229" t="s">
        <v>665</v>
      </c>
      <c r="C17" s="229"/>
      <c r="D17" s="230">
        <f>IF(SourceObSm!I12&lt;&gt;"",SourceObSm!I12," ")</f>
        <v>0</v>
      </c>
      <c r="E17" s="230"/>
      <c r="F17" s="230"/>
      <c r="G17" s="231" t="str">
        <f>IF(SourceObSm!H12&lt;&gt;"",SourceObSm!H12," ")</f>
        <v xml:space="preserve"> </v>
      </c>
      <c r="H17" s="204"/>
    </row>
    <row r="18" spans="1:8" ht="14" x14ac:dyDescent="0.3">
      <c r="A18" s="218"/>
      <c r="B18" s="218"/>
      <c r="C18" s="204"/>
      <c r="D18" s="204"/>
      <c r="E18" s="204"/>
      <c r="F18" s="204"/>
      <c r="G18" s="204"/>
      <c r="H18" s="204"/>
    </row>
    <row r="19" spans="1:8" ht="30" customHeight="1" x14ac:dyDescent="0.3">
      <c r="A19" s="218"/>
      <c r="B19" s="229" t="s">
        <v>666</v>
      </c>
      <c r="C19" s="229"/>
      <c r="D19" s="232" t="str">
        <f>IF(SourceObSm!I12=0," ", ROUND(C15/SourceObSm!I12,2))</f>
        <v xml:space="preserve"> </v>
      </c>
      <c r="E19" s="232"/>
      <c r="F19" s="232"/>
      <c r="G19" s="231" t="s">
        <v>664</v>
      </c>
      <c r="H19" s="63"/>
    </row>
    <row r="20" spans="1:8" ht="14" x14ac:dyDescent="0.3">
      <c r="A20" s="218"/>
      <c r="B20" s="218"/>
      <c r="C20" s="204"/>
      <c r="D20" s="204"/>
      <c r="E20" s="204"/>
      <c r="F20" s="204"/>
      <c r="G20" s="204"/>
      <c r="H20" s="204"/>
    </row>
    <row r="21" spans="1:8" ht="14" x14ac:dyDescent="0.3">
      <c r="A21" s="204"/>
      <c r="B21" s="233" t="s">
        <v>673</v>
      </c>
      <c r="C21" s="233"/>
      <c r="D21" s="233"/>
      <c r="E21" s="233"/>
      <c r="F21" s="233"/>
      <c r="G21" s="233"/>
      <c r="H21" s="204"/>
    </row>
    <row r="22" spans="1:8" ht="14" x14ac:dyDescent="0.3">
      <c r="A22" s="204"/>
      <c r="B22" s="204"/>
      <c r="C22" s="204"/>
      <c r="D22" s="204"/>
      <c r="E22" s="204"/>
      <c r="F22" s="204"/>
      <c r="G22" s="204"/>
      <c r="H22" s="204"/>
    </row>
    <row r="23" spans="1:8" ht="14" x14ac:dyDescent="0.25">
      <c r="A23" s="234" t="s">
        <v>480</v>
      </c>
      <c r="B23" s="234" t="s">
        <v>481</v>
      </c>
      <c r="C23" s="234" t="s">
        <v>667</v>
      </c>
      <c r="D23" s="234" t="s">
        <v>668</v>
      </c>
      <c r="E23" s="234"/>
      <c r="F23" s="234"/>
      <c r="G23" s="234"/>
      <c r="H23" s="234"/>
    </row>
    <row r="24" spans="1:8" ht="84" x14ac:dyDescent="0.25">
      <c r="A24" s="234"/>
      <c r="B24" s="234"/>
      <c r="C24" s="234"/>
      <c r="D24" s="235" t="s">
        <v>669</v>
      </c>
      <c r="E24" s="235" t="s">
        <v>670</v>
      </c>
      <c r="F24" s="235" t="s">
        <v>671</v>
      </c>
      <c r="G24" s="235" t="s">
        <v>672</v>
      </c>
      <c r="H24" s="235" t="s">
        <v>117</v>
      </c>
    </row>
    <row r="25" spans="1:8" ht="14" x14ac:dyDescent="0.3">
      <c r="A25" s="239">
        <v>1</v>
      </c>
      <c r="B25" s="239">
        <v>2</v>
      </c>
      <c r="C25" s="239">
        <v>3</v>
      </c>
      <c r="D25" s="239">
        <v>4</v>
      </c>
      <c r="E25" s="239">
        <v>5</v>
      </c>
      <c r="F25" s="239">
        <v>6</v>
      </c>
      <c r="G25" s="239">
        <v>7</v>
      </c>
      <c r="H25" s="239">
        <v>8</v>
      </c>
    </row>
    <row r="26" spans="1:8" ht="56" x14ac:dyDescent="0.3">
      <c r="A26" s="236">
        <v>1</v>
      </c>
      <c r="B26" s="240" t="str">
        <f>CONCATENATE("ЛС №",SourceObSm!C16)</f>
        <v>ЛС №02-01-03</v>
      </c>
      <c r="C26" s="240" t="str">
        <f>SourceObSm!D16</f>
        <v>Строительство 2КЛ-10 кВ (в траншее) от сущ. КЛ-10кВ направлением ТП№20143"1" - ТП№25396 до проектируемой КТП</v>
      </c>
      <c r="D26" s="241">
        <f>IF(SourceObSm!E16=0,0, ROUND(SourceObSm!E16,6))</f>
        <v>395.19</v>
      </c>
      <c r="E26" s="241">
        <f>IF(SourceObSm!F16=0,0, ROUND(SourceObSm!F16,6))</f>
        <v>66.84</v>
      </c>
      <c r="F26" s="241">
        <f>IF(SourceObSm!G16=0,0, ROUND(SourceObSm!G16,6))</f>
        <v>0</v>
      </c>
      <c r="G26" s="241">
        <f>IF(SourceObSm!H16=0,0, ROUND(SourceObSm!H16,6))</f>
        <v>0</v>
      </c>
      <c r="H26" s="241">
        <f>IF(SourceObSm!I16=0,0, ROUND(SourceObSm!I16,6))</f>
        <v>462.03</v>
      </c>
    </row>
    <row r="27" spans="1:8" ht="14" x14ac:dyDescent="0.3">
      <c r="A27" s="242"/>
      <c r="B27" s="243"/>
      <c r="C27" s="243" t="s">
        <v>674</v>
      </c>
      <c r="D27" s="244">
        <f>IF(SourceObSm!E18=0,0, ROUND(SourceObSm!E18,6))</f>
        <v>395.19</v>
      </c>
      <c r="E27" s="244">
        <f>IF(SourceObSm!F18=0,0, ROUND(SourceObSm!F18,6))</f>
        <v>66.84</v>
      </c>
      <c r="F27" s="244">
        <f>IF(SourceObSm!G18=0,0, ROUND(SourceObSm!G18,6))</f>
        <v>0</v>
      </c>
      <c r="G27" s="244">
        <f>IF(SourceObSm!H18=0,0, ROUND(SourceObSm!H18,6))</f>
        <v>0</v>
      </c>
      <c r="H27" s="244">
        <f>IF(SourceObSm!I18=0,0, ROUND(SourceObSm!I18,6))</f>
        <v>462.03</v>
      </c>
    </row>
    <row r="30" spans="1:8" ht="14" x14ac:dyDescent="0.3">
      <c r="A30" s="63"/>
      <c r="B30" s="245" t="s">
        <v>675</v>
      </c>
      <c r="C30" s="246"/>
      <c r="D30" s="247"/>
      <c r="E30" s="248"/>
      <c r="F30" s="248"/>
      <c r="G30" s="249" t="str">
        <f>IF(SourceObSm!X12&lt;&gt;"",SourceObSm!X12,"")</f>
        <v/>
      </c>
      <c r="H30" s="63"/>
    </row>
    <row r="31" spans="1:8" ht="14" x14ac:dyDescent="0.3">
      <c r="A31" s="63"/>
      <c r="B31" s="250"/>
      <c r="C31" s="251" t="s">
        <v>676</v>
      </c>
      <c r="D31" s="251"/>
      <c r="E31" s="251"/>
      <c r="F31" s="251"/>
      <c r="G31" s="8"/>
      <c r="H31" s="63"/>
    </row>
    <row r="32" spans="1:8" ht="14" x14ac:dyDescent="0.3">
      <c r="A32" s="63"/>
      <c r="B32" s="250"/>
      <c r="C32" s="237"/>
      <c r="D32" s="63"/>
      <c r="E32" s="63"/>
      <c r="F32" s="63"/>
      <c r="G32" s="63"/>
      <c r="H32" s="63"/>
    </row>
    <row r="33" spans="1:8" ht="14" x14ac:dyDescent="0.3">
      <c r="A33" s="63"/>
      <c r="B33" s="252" t="s">
        <v>677</v>
      </c>
      <c r="C33" s="247" t="str">
        <f>IF(SourceObSm!AA12&lt;&gt;"",SourceObSm!AA12,"")</f>
        <v/>
      </c>
      <c r="D33" s="237" t="s">
        <v>678</v>
      </c>
      <c r="E33" s="253"/>
      <c r="F33" s="253"/>
      <c r="G33" s="63" t="str">
        <f>IF(SourceObSm!Y12&lt;&gt;"",SourceObSm!Y12,"")</f>
        <v/>
      </c>
      <c r="H33" s="63"/>
    </row>
    <row r="34" spans="1:8" ht="14" x14ac:dyDescent="0.3">
      <c r="A34" s="63"/>
      <c r="B34" s="65"/>
      <c r="C34" s="254" t="s">
        <v>679</v>
      </c>
      <c r="D34" s="63"/>
      <c r="E34" s="251" t="s">
        <v>676</v>
      </c>
      <c r="F34" s="251"/>
      <c r="G34" s="8"/>
      <c r="H34" s="63"/>
    </row>
    <row r="35" spans="1:8" ht="14" x14ac:dyDescent="0.3">
      <c r="A35" s="63"/>
      <c r="B35" s="252"/>
      <c r="C35" s="63"/>
      <c r="D35" s="63"/>
      <c r="E35" s="63"/>
      <c r="F35" s="63"/>
      <c r="G35" s="63"/>
      <c r="H35" s="63"/>
    </row>
    <row r="36" spans="1:8" ht="14" x14ac:dyDescent="0.3">
      <c r="A36" s="63"/>
      <c r="B36" s="252" t="s">
        <v>680</v>
      </c>
      <c r="C36" s="247" t="str">
        <f>IF(SourceObSm!AC12&lt;&gt;"",SourceObSm!AC12,"")</f>
        <v>Главный специалист сметного отдела</v>
      </c>
      <c r="D36" s="253"/>
      <c r="E36" s="253"/>
      <c r="F36" s="247"/>
      <c r="G36" s="63" t="str">
        <f>IF(SourceObSm!AB12&lt;&gt;"",SourceObSm!AB12,"")</f>
        <v>Каплина С.Г.</v>
      </c>
      <c r="H36" s="63"/>
    </row>
    <row r="37" spans="1:8" ht="14" x14ac:dyDescent="0.3">
      <c r="A37" s="63"/>
      <c r="B37" s="252"/>
      <c r="C37" s="251" t="s">
        <v>589</v>
      </c>
      <c r="D37" s="251"/>
      <c r="E37" s="251"/>
      <c r="F37" s="251"/>
      <c r="G37" s="8"/>
      <c r="H37" s="63"/>
    </row>
    <row r="38" spans="1:8" ht="14" x14ac:dyDescent="0.3">
      <c r="A38" s="63"/>
      <c r="B38" s="252"/>
      <c r="C38" s="237"/>
      <c r="D38" s="237"/>
      <c r="E38" s="237"/>
      <c r="F38" s="63"/>
      <c r="G38" s="63"/>
      <c r="H38" s="63"/>
    </row>
    <row r="39" spans="1:8" ht="14" x14ac:dyDescent="0.3">
      <c r="A39" s="63"/>
      <c r="B39" s="252" t="s">
        <v>681</v>
      </c>
      <c r="C39" s="247" t="str">
        <f>IF(SourceObSm!AE12&lt;&gt;"",SourceObSm!AE12,"")</f>
        <v/>
      </c>
      <c r="D39" s="253"/>
      <c r="E39" s="253"/>
      <c r="F39" s="247"/>
      <c r="G39" s="63" t="str">
        <f>IF(SourceObSm!AD12&lt;&gt;"",SourceObSm!AD12,"")</f>
        <v/>
      </c>
      <c r="H39" s="63"/>
    </row>
    <row r="40" spans="1:8" ht="14" x14ac:dyDescent="0.3">
      <c r="A40" s="63"/>
      <c r="B40" s="255"/>
      <c r="C40" s="251" t="s">
        <v>589</v>
      </c>
      <c r="D40" s="251"/>
      <c r="E40" s="251"/>
      <c r="F40" s="251"/>
      <c r="G40" s="8"/>
      <c r="H40" s="63"/>
    </row>
  </sheetData>
  <mergeCells count="22">
    <mergeCell ref="E34:F34"/>
    <mergeCell ref="C37:F37"/>
    <mergeCell ref="C40:F40"/>
    <mergeCell ref="B21:G21"/>
    <mergeCell ref="A23:A24"/>
    <mergeCell ref="B23:B24"/>
    <mergeCell ref="C23:C24"/>
    <mergeCell ref="D23:H23"/>
    <mergeCell ref="C31:F31"/>
    <mergeCell ref="B12:G12"/>
    <mergeCell ref="B13:G13"/>
    <mergeCell ref="C15:F15"/>
    <mergeCell ref="B17:C17"/>
    <mergeCell ref="D17:F17"/>
    <mergeCell ref="B19:C19"/>
    <mergeCell ref="D19:F19"/>
    <mergeCell ref="A1:D1"/>
    <mergeCell ref="B4:G4"/>
    <mergeCell ref="B5:G5"/>
    <mergeCell ref="B7:G7"/>
    <mergeCell ref="B8:G8"/>
    <mergeCell ref="B10:G10"/>
  </mergeCells>
  <pageMargins left="0.4" right="0.2" top="0.2" bottom="0.4" header="0.2" footer="0.2"/>
  <pageSetup paperSize="9" scale="64" fitToHeight="0" orientation="portrait" horizontalDpi="300" verticalDpi="300" r:id="rId1"/>
  <headerFooter>
    <oddHeader>&amp;C&amp;P страница из &amp;N&amp;L&amp;8</oddHeader>
  </headerFooter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52608-B89D-4FC4-9AA8-2C8B12E3F76C}">
  <sheetPr>
    <pageSetUpPr fitToPage="1"/>
  </sheetPr>
  <dimension ref="A1:V36"/>
  <sheetViews>
    <sheetView zoomScale="70" zoomScaleNormal="70" workbookViewId="0"/>
  </sheetViews>
  <sheetFormatPr defaultRowHeight="12.5" x14ac:dyDescent="0.25"/>
  <cols>
    <col min="1" max="1" width="6.6328125" customWidth="1"/>
    <col min="2" max="2" width="25.6328125" customWidth="1"/>
    <col min="3" max="4" width="35.6328125" customWidth="1"/>
    <col min="5" max="8" width="15.6328125" customWidth="1"/>
    <col min="9" max="11" width="10.6328125" customWidth="1"/>
    <col min="12" max="14" width="15.6328125" customWidth="1"/>
    <col min="15" max="15" width="20.6328125" customWidth="1"/>
    <col min="16" max="17" width="15.6328125" customWidth="1"/>
    <col min="18" max="19" width="20.6328125" customWidth="1"/>
    <col min="20" max="22" width="15.6328125" customWidth="1"/>
  </cols>
  <sheetData>
    <row r="1" spans="1:22" ht="12.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ht="20" customHeight="1" x14ac:dyDescent="0.25">
      <c r="A2" s="256" t="s">
        <v>417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7"/>
      <c r="V2" s="257"/>
    </row>
    <row r="3" spans="1:22" ht="12.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15.5" customHeight="1" x14ac:dyDescent="0.25">
      <c r="A4" s="258" t="s">
        <v>659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9"/>
      <c r="V4" s="259"/>
    </row>
    <row r="5" spans="1:22" ht="12.5" customHeight="1" x14ac:dyDescent="0.25">
      <c r="A5" s="42" t="s">
        <v>682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215"/>
      <c r="V5" s="215"/>
    </row>
    <row r="6" spans="1:22" ht="12.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2.5" customHeight="1" x14ac:dyDescent="0.25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</row>
    <row r="8" spans="1:22" ht="15" customHeight="1" x14ac:dyDescent="0.25">
      <c r="A8" s="262" t="s">
        <v>683</v>
      </c>
      <c r="B8" s="262" t="s">
        <v>634</v>
      </c>
      <c r="C8" s="262" t="s">
        <v>684</v>
      </c>
      <c r="D8" s="262" t="s">
        <v>685</v>
      </c>
      <c r="E8" s="262" t="s">
        <v>686</v>
      </c>
      <c r="F8" s="262" t="s">
        <v>687</v>
      </c>
      <c r="G8" s="262" t="s">
        <v>688</v>
      </c>
      <c r="H8" s="262" t="s">
        <v>689</v>
      </c>
      <c r="I8" s="262" t="s">
        <v>690</v>
      </c>
      <c r="J8" s="260" t="s">
        <v>646</v>
      </c>
      <c r="K8" s="269"/>
      <c r="L8" s="266" t="s">
        <v>691</v>
      </c>
      <c r="M8" s="262" t="s">
        <v>692</v>
      </c>
      <c r="N8" s="262" t="s">
        <v>693</v>
      </c>
      <c r="O8" s="262" t="s">
        <v>694</v>
      </c>
      <c r="P8" s="262" t="s">
        <v>651</v>
      </c>
      <c r="Q8" s="262" t="s">
        <v>652</v>
      </c>
      <c r="R8" s="262" t="s">
        <v>695</v>
      </c>
      <c r="S8" s="262" t="s">
        <v>696</v>
      </c>
      <c r="T8" s="262" t="s">
        <v>697</v>
      </c>
      <c r="U8" s="262" t="s">
        <v>698</v>
      </c>
      <c r="V8" s="262" t="s">
        <v>699</v>
      </c>
    </row>
    <row r="9" spans="1:22" ht="15" customHeight="1" x14ac:dyDescent="0.25">
      <c r="A9" s="263"/>
      <c r="B9" s="263"/>
      <c r="C9" s="263"/>
      <c r="D9" s="263"/>
      <c r="E9" s="263"/>
      <c r="F9" s="263"/>
      <c r="G9" s="263"/>
      <c r="H9" s="263"/>
      <c r="I9" s="263"/>
      <c r="J9" s="261"/>
      <c r="K9" s="270"/>
      <c r="L9" s="267"/>
      <c r="M9" s="263"/>
      <c r="N9" s="263"/>
      <c r="O9" s="263"/>
      <c r="P9" s="263"/>
      <c r="Q9" s="263"/>
      <c r="R9" s="263"/>
      <c r="S9" s="263"/>
      <c r="T9" s="263"/>
      <c r="U9" s="263"/>
      <c r="V9" s="263"/>
    </row>
    <row r="10" spans="1:22" ht="15" customHeight="1" x14ac:dyDescent="0.25">
      <c r="A10" s="263"/>
      <c r="B10" s="263"/>
      <c r="C10" s="263"/>
      <c r="D10" s="263"/>
      <c r="E10" s="263"/>
      <c r="F10" s="263"/>
      <c r="G10" s="263"/>
      <c r="H10" s="263"/>
      <c r="I10" s="263"/>
      <c r="J10" s="261"/>
      <c r="K10" s="270"/>
      <c r="L10" s="267"/>
      <c r="M10" s="263"/>
      <c r="N10" s="263"/>
      <c r="O10" s="263"/>
      <c r="P10" s="263"/>
      <c r="Q10" s="263"/>
      <c r="R10" s="263"/>
      <c r="S10" s="263"/>
      <c r="T10" s="263"/>
      <c r="U10" s="263"/>
      <c r="V10" s="263"/>
    </row>
    <row r="11" spans="1:22" ht="15" customHeight="1" x14ac:dyDescent="0.25">
      <c r="A11" s="263"/>
      <c r="B11" s="263"/>
      <c r="C11" s="263"/>
      <c r="D11" s="263"/>
      <c r="E11" s="263"/>
      <c r="F11" s="263"/>
      <c r="G11" s="263"/>
      <c r="H11" s="263"/>
      <c r="I11" s="263"/>
      <c r="J11" s="261"/>
      <c r="K11" s="270"/>
      <c r="L11" s="267"/>
      <c r="M11" s="263"/>
      <c r="N11" s="263"/>
      <c r="O11" s="263"/>
      <c r="P11" s="263"/>
      <c r="Q11" s="263"/>
      <c r="R11" s="263"/>
      <c r="S11" s="263"/>
      <c r="T11" s="263"/>
      <c r="U11" s="263"/>
      <c r="V11" s="263"/>
    </row>
    <row r="12" spans="1:22" ht="15" customHeight="1" x14ac:dyDescent="0.25">
      <c r="A12" s="263"/>
      <c r="B12" s="263"/>
      <c r="C12" s="263"/>
      <c r="D12" s="263"/>
      <c r="E12" s="263"/>
      <c r="F12" s="263"/>
      <c r="G12" s="263"/>
      <c r="H12" s="263"/>
      <c r="I12" s="263"/>
      <c r="J12" s="261"/>
      <c r="K12" s="270"/>
      <c r="L12" s="267"/>
      <c r="M12" s="263"/>
      <c r="N12" s="263"/>
      <c r="O12" s="263"/>
      <c r="P12" s="263"/>
      <c r="Q12" s="263"/>
      <c r="R12" s="263"/>
      <c r="S12" s="263"/>
      <c r="T12" s="263"/>
      <c r="U12" s="263"/>
      <c r="V12" s="263"/>
    </row>
    <row r="13" spans="1:22" ht="15" customHeight="1" x14ac:dyDescent="0.25">
      <c r="A13" s="263"/>
      <c r="B13" s="263"/>
      <c r="C13" s="263"/>
      <c r="D13" s="263"/>
      <c r="E13" s="263"/>
      <c r="F13" s="263"/>
      <c r="G13" s="263"/>
      <c r="H13" s="263"/>
      <c r="I13" s="263"/>
      <c r="J13" s="265"/>
      <c r="K13" s="271"/>
      <c r="L13" s="267"/>
      <c r="M13" s="263"/>
      <c r="N13" s="263"/>
      <c r="O13" s="263"/>
      <c r="P13" s="263"/>
      <c r="Q13" s="263"/>
      <c r="R13" s="263"/>
      <c r="S13" s="263"/>
      <c r="T13" s="263"/>
      <c r="U13" s="263"/>
      <c r="V13" s="263"/>
    </row>
    <row r="14" spans="1:22" ht="15" customHeight="1" x14ac:dyDescent="0.25">
      <c r="A14" s="263"/>
      <c r="B14" s="263"/>
      <c r="C14" s="263"/>
      <c r="D14" s="263"/>
      <c r="E14" s="263"/>
      <c r="F14" s="263"/>
      <c r="G14" s="263"/>
      <c r="H14" s="263"/>
      <c r="I14" s="263"/>
      <c r="J14" s="262" t="s">
        <v>133</v>
      </c>
      <c r="K14" s="272" t="s">
        <v>700</v>
      </c>
      <c r="L14" s="267"/>
      <c r="M14" s="263"/>
      <c r="N14" s="263"/>
      <c r="O14" s="263"/>
      <c r="P14" s="263"/>
      <c r="Q14" s="263"/>
      <c r="R14" s="263"/>
      <c r="S14" s="263"/>
      <c r="T14" s="263"/>
      <c r="U14" s="263"/>
      <c r="V14" s="263"/>
    </row>
    <row r="15" spans="1:22" ht="15" customHeight="1" x14ac:dyDescent="0.25">
      <c r="A15" s="263"/>
      <c r="B15" s="263"/>
      <c r="C15" s="263"/>
      <c r="D15" s="263"/>
      <c r="E15" s="263"/>
      <c r="F15" s="263"/>
      <c r="G15" s="263"/>
      <c r="H15" s="263"/>
      <c r="I15" s="263"/>
      <c r="J15" s="263"/>
      <c r="K15" s="273"/>
      <c r="L15" s="267"/>
      <c r="M15" s="263"/>
      <c r="N15" s="263"/>
      <c r="O15" s="263"/>
      <c r="P15" s="263"/>
      <c r="Q15" s="263"/>
      <c r="R15" s="263"/>
      <c r="S15" s="263"/>
      <c r="T15" s="263"/>
      <c r="U15" s="263"/>
      <c r="V15" s="263"/>
    </row>
    <row r="16" spans="1:22" ht="15" customHeight="1" x14ac:dyDescent="0.25">
      <c r="A16" s="263"/>
      <c r="B16" s="263"/>
      <c r="C16" s="263"/>
      <c r="D16" s="263"/>
      <c r="E16" s="263"/>
      <c r="F16" s="263"/>
      <c r="G16" s="263"/>
      <c r="H16" s="263"/>
      <c r="I16" s="263"/>
      <c r="J16" s="263"/>
      <c r="K16" s="273"/>
      <c r="L16" s="267"/>
      <c r="M16" s="263"/>
      <c r="N16" s="263"/>
      <c r="O16" s="263"/>
      <c r="P16" s="263"/>
      <c r="Q16" s="263"/>
      <c r="R16" s="263"/>
      <c r="S16" s="263"/>
      <c r="T16" s="263"/>
      <c r="U16" s="263"/>
      <c r="V16" s="263"/>
    </row>
    <row r="17" spans="1:22" ht="15" customHeight="1" x14ac:dyDescent="0.25">
      <c r="A17" s="263"/>
      <c r="B17" s="263"/>
      <c r="C17" s="263"/>
      <c r="D17" s="263"/>
      <c r="E17" s="263"/>
      <c r="F17" s="263"/>
      <c r="G17" s="263"/>
      <c r="H17" s="263"/>
      <c r="I17" s="263"/>
      <c r="J17" s="263"/>
      <c r="K17" s="273"/>
      <c r="L17" s="267"/>
      <c r="M17" s="263"/>
      <c r="N17" s="263"/>
      <c r="O17" s="263"/>
      <c r="P17" s="263"/>
      <c r="Q17" s="263"/>
      <c r="R17" s="263"/>
      <c r="S17" s="263"/>
      <c r="T17" s="263"/>
      <c r="U17" s="263"/>
      <c r="V17" s="263"/>
    </row>
    <row r="18" spans="1:22" ht="15" customHeight="1" x14ac:dyDescent="0.25">
      <c r="A18" s="264"/>
      <c r="B18" s="264"/>
      <c r="C18" s="264"/>
      <c r="D18" s="264"/>
      <c r="E18" s="264"/>
      <c r="F18" s="264"/>
      <c r="G18" s="264"/>
      <c r="H18" s="264"/>
      <c r="I18" s="264"/>
      <c r="J18" s="264"/>
      <c r="K18" s="274"/>
      <c r="L18" s="268"/>
      <c r="M18" s="264"/>
      <c r="N18" s="264"/>
      <c r="O18" s="264"/>
      <c r="P18" s="264"/>
      <c r="Q18" s="264"/>
      <c r="R18" s="264"/>
      <c r="S18" s="264"/>
      <c r="T18" s="264"/>
      <c r="U18" s="264"/>
      <c r="V18" s="264"/>
    </row>
    <row r="19" spans="1:22" ht="15.5" customHeight="1" x14ac:dyDescent="0.25">
      <c r="A19" s="275">
        <v>1</v>
      </c>
      <c r="B19" s="275">
        <v>2</v>
      </c>
      <c r="C19" s="275">
        <v>3</v>
      </c>
      <c r="D19" s="275">
        <v>4</v>
      </c>
      <c r="E19" s="275">
        <v>5</v>
      </c>
      <c r="F19" s="275">
        <v>6</v>
      </c>
      <c r="G19" s="275">
        <v>7</v>
      </c>
      <c r="H19" s="275">
        <v>8</v>
      </c>
      <c r="I19" s="275">
        <v>9</v>
      </c>
      <c r="J19" s="275">
        <v>10</v>
      </c>
      <c r="K19" s="275">
        <v>11</v>
      </c>
      <c r="L19" s="275">
        <v>12</v>
      </c>
      <c r="M19" s="275">
        <v>13</v>
      </c>
      <c r="N19" s="275">
        <v>14</v>
      </c>
      <c r="O19" s="275">
        <v>15</v>
      </c>
      <c r="P19" s="275">
        <v>16</v>
      </c>
      <c r="Q19" s="275">
        <v>17</v>
      </c>
      <c r="R19" s="275">
        <v>18</v>
      </c>
      <c r="S19" s="275">
        <v>19</v>
      </c>
      <c r="T19" s="275">
        <v>20</v>
      </c>
      <c r="U19" s="275">
        <v>21</v>
      </c>
      <c r="V19" s="275">
        <v>22</v>
      </c>
    </row>
    <row r="20" spans="1:22" ht="16.5" x14ac:dyDescent="0.25">
      <c r="A20" s="203" t="str">
        <f>SrcKA!E14</f>
        <v>Конъюнктурный анализ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</row>
    <row r="21" spans="1:22" ht="42" x14ac:dyDescent="0.25">
      <c r="A21" s="205" t="s">
        <v>418</v>
      </c>
      <c r="B21" s="206" t="str">
        <f>SrcKA!D15</f>
        <v>ТЦ_21.1.07.02_50_5001055273_25.06.2025_02_1.1</v>
      </c>
      <c r="C21" s="206" t="str">
        <f>IF((SrcKA!AI15&lt;&gt;""), SrcKA!AI15,"")</f>
        <v>Кабель силовой с алюминиевыми жилами АСБ-10 3х150мм2</v>
      </c>
      <c r="D21" s="206" t="str">
        <f>IF((SrcKA!E15&lt;&gt;""), SrcKA!E15,"")</f>
        <v>Кабель силовой с алюминиевыми жилами АСБ-10 3х150мм2</v>
      </c>
      <c r="E21" s="207" t="str">
        <f>IF((SrcKA!AH15&lt;&gt;""), SrcKA!AH15,"")</f>
        <v>м</v>
      </c>
      <c r="F21" s="207" t="str">
        <f>IF((SrcKA!G15&lt;&gt;""), SrcKA!G15,"")</f>
        <v>м</v>
      </c>
      <c r="G21" s="208">
        <f>IF((SrcKA!I15&lt;&gt;""), SrcKA!I15,"")</f>
        <v>1998.41</v>
      </c>
      <c r="H21" s="208">
        <f>IF((SrcKA!H15&lt;&gt;""), SrcKA!H15,"")</f>
        <v>1665.34</v>
      </c>
      <c r="I21" s="208">
        <f>IF((SrcKA!J15&lt;&gt;""), SrcKA!J15,"")</f>
        <v>49.96</v>
      </c>
      <c r="J21" s="208">
        <f>IF((SrcKA!U15&lt;&gt;""), SrcKA!U15,"")</f>
        <v>2</v>
      </c>
      <c r="K21" s="208">
        <f>IF((SrcKA!V15&lt;&gt;""), SrcKA!V15,"")</f>
        <v>34.31</v>
      </c>
      <c r="L21" s="208">
        <f>IF((SrcKA!K15&lt;&gt;""), SrcKA!K15,"")</f>
        <v>1749.61</v>
      </c>
      <c r="M21" s="207">
        <v>2025</v>
      </c>
      <c r="N21" s="207" t="s">
        <v>701</v>
      </c>
      <c r="O21" s="206" t="str">
        <f>IF((SrcKA!O15&lt;&gt;""), SrcKA!O15,"")</f>
        <v>ООО "Компания Альянс-Кабель"</v>
      </c>
      <c r="P21" s="206" t="str">
        <f>IF((SrcKA!R15&lt;&gt;""), SrcKA!R15,"")</f>
        <v>501201001</v>
      </c>
      <c r="Q21" s="206" t="str">
        <f>IF((SrcKA!Q15&lt;&gt;""), SrcKA!Q15,"")</f>
        <v>5001055273</v>
      </c>
      <c r="R21" s="206" t="str">
        <f>IF((SrcKA!S15&lt;&gt;""), SrcKA!S15,"")</f>
        <v>https://www.a-cab.ru/</v>
      </c>
      <c r="S21" s="206" t="str">
        <f>IF((SrcKA!P15&lt;&gt;""), SrcKA!P15,"")</f>
        <v>МО</v>
      </c>
      <c r="T21" s="207">
        <f>IF((SrcKA!N15&lt;&gt;""), SrcKA!N15,"")</f>
        <v>2</v>
      </c>
      <c r="U21" s="207" t="str">
        <f>IF((SrcKA!Y15&lt;&gt;""), SrcKA!Y15,"")</f>
        <v/>
      </c>
      <c r="V21" s="207" t="str">
        <f>IF((SrcKA!AV15&lt;&gt;""), SrcKA!AV15,"")</f>
        <v/>
      </c>
    </row>
    <row r="22" spans="1:22" ht="28" x14ac:dyDescent="0.25">
      <c r="A22" s="210" t="s">
        <v>427</v>
      </c>
      <c r="B22" s="211" t="str">
        <f>SrcKA!D16</f>
        <v>ТЦ_21.1.07.02_77_7719546987_25.06.2025_02_1.2</v>
      </c>
      <c r="C22" s="211" t="str">
        <f>IF((SrcKA!AI16&lt;&gt;""), SrcKA!AI16,"")</f>
        <v>Кабель силовой с алюминиевыми жилами АСБ-10 3х150мм2</v>
      </c>
      <c r="D22" s="211" t="str">
        <f>IF((SrcKA!E16&lt;&gt;""), SrcKA!E16,"")</f>
        <v>Кабель силовой с алюминиевыми жилами АСБ-10 3х150мм2</v>
      </c>
      <c r="E22" s="212" t="str">
        <f>IF((SrcKA!AH16&lt;&gt;""), SrcKA!AH16,"")</f>
        <v>м</v>
      </c>
      <c r="F22" s="212" t="str">
        <f>IF((SrcKA!G16&lt;&gt;""), SrcKA!G16,"")</f>
        <v>м</v>
      </c>
      <c r="G22" s="213">
        <f>IF((SrcKA!I16&lt;&gt;""), SrcKA!I16,"")</f>
        <v>2058.36</v>
      </c>
      <c r="H22" s="213">
        <f>IF((SrcKA!H16&lt;&gt;""), SrcKA!H16,"")</f>
        <v>1715.3</v>
      </c>
      <c r="I22" s="213">
        <f>IF((SrcKA!J16&lt;&gt;""), SrcKA!J16,"")</f>
        <v>51.46</v>
      </c>
      <c r="J22" s="213">
        <f>IF((SrcKA!U16&lt;&gt;""), SrcKA!U16,"")</f>
        <v>2</v>
      </c>
      <c r="K22" s="213">
        <f>IF((SrcKA!V16&lt;&gt;""), SrcKA!V16,"")</f>
        <v>35.340000000000003</v>
      </c>
      <c r="L22" s="213">
        <f>IF((SrcKA!K16&lt;&gt;""), SrcKA!K16,"")</f>
        <v>1802.1</v>
      </c>
      <c r="M22" s="212">
        <v>2025</v>
      </c>
      <c r="N22" s="212" t="s">
        <v>701</v>
      </c>
      <c r="O22" s="211" t="str">
        <f>IF((SrcKA!O16&lt;&gt;""), SrcKA!O16,"")</f>
        <v>ООО ТК "Норма-кабель"</v>
      </c>
      <c r="P22" s="211" t="str">
        <f>IF((SrcKA!R16&lt;&gt;""), SrcKA!R16,"")</f>
        <v>504101001</v>
      </c>
      <c r="Q22" s="211" t="str">
        <f>IF((SrcKA!Q16&lt;&gt;""), SrcKA!Q16,"")</f>
        <v>7719546987</v>
      </c>
      <c r="R22" s="211" t="str">
        <f>IF((SrcKA!S16&lt;&gt;""), SrcKA!S16,"")</f>
        <v>https://www.sip2a.ru/</v>
      </c>
      <c r="S22" s="211" t="str">
        <f>IF((SrcKA!P16&lt;&gt;""), SrcKA!P16,"")</f>
        <v>МО</v>
      </c>
      <c r="T22" s="212">
        <f>IF((SrcKA!N16&lt;&gt;""), SrcKA!N16,"")</f>
        <v>2</v>
      </c>
      <c r="U22" s="212" t="str">
        <f>IF((SrcKA!Y16&lt;&gt;""), SrcKA!Y16,"")</f>
        <v/>
      </c>
      <c r="V22" s="212" t="str">
        <f>IF((SrcKA!AV16&lt;&gt;""), SrcKA!AV16,"")</f>
        <v/>
      </c>
    </row>
    <row r="23" spans="1:22" ht="28" x14ac:dyDescent="0.25">
      <c r="A23" s="210" t="s">
        <v>434</v>
      </c>
      <c r="B23" s="211" t="str">
        <f>SrcKA!D17</f>
        <v>ТЦ_21.1.07.02_77_7731343944_25.06.2025_02_1.3</v>
      </c>
      <c r="C23" s="211" t="str">
        <f>IF((SrcKA!AI17&lt;&gt;""), SrcKA!AI17,"")</f>
        <v>Кабель силовой с алюминиевыми жилами АСБ-10 3х150мм2</v>
      </c>
      <c r="D23" s="211" t="str">
        <f>IF((SrcKA!E17&lt;&gt;""), SrcKA!E17,"")</f>
        <v>Кабель силовой с алюминиевыми жилами АСБ-10 3х150мм2</v>
      </c>
      <c r="E23" s="212" t="str">
        <f>IF((SrcKA!AH17&lt;&gt;""), SrcKA!AH17,"")</f>
        <v>м</v>
      </c>
      <c r="F23" s="212" t="str">
        <f>IF((SrcKA!G17&lt;&gt;""), SrcKA!G17,"")</f>
        <v>м</v>
      </c>
      <c r="G23" s="213">
        <f>IF((SrcKA!I17&lt;&gt;""), SrcKA!I17,"")</f>
        <v>2108.3200000000002</v>
      </c>
      <c r="H23" s="213">
        <f>IF((SrcKA!H17&lt;&gt;""), SrcKA!H17,"")</f>
        <v>1756.93</v>
      </c>
      <c r="I23" s="213">
        <f>IF((SrcKA!J17&lt;&gt;""), SrcKA!J17,"")</f>
        <v>52.71</v>
      </c>
      <c r="J23" s="213">
        <f>IF((SrcKA!U17&lt;&gt;""), SrcKA!U17,"")</f>
        <v>2</v>
      </c>
      <c r="K23" s="213">
        <f>IF((SrcKA!V17&lt;&gt;""), SrcKA!V17,"")</f>
        <v>36.19</v>
      </c>
      <c r="L23" s="213">
        <f>IF((SrcKA!K17&lt;&gt;""), SrcKA!K17,"")</f>
        <v>1845.83</v>
      </c>
      <c r="M23" s="212">
        <v>2025</v>
      </c>
      <c r="N23" s="212" t="s">
        <v>701</v>
      </c>
      <c r="O23" s="211" t="str">
        <f>IF((SrcKA!O17&lt;&gt;""), SrcKA!O17,"")</f>
        <v>ООО "СИПснаб"</v>
      </c>
      <c r="P23" s="211" t="str">
        <f>IF((SrcKA!R17&lt;&gt;""), SrcKA!R17,"")</f>
        <v>773101001</v>
      </c>
      <c r="Q23" s="211" t="str">
        <f>IF((SrcKA!Q17&lt;&gt;""), SrcKA!Q17,"")</f>
        <v>7731343944</v>
      </c>
      <c r="R23" s="211" t="str">
        <f>IF((SrcKA!S17&lt;&gt;""), SrcKA!S17,"")</f>
        <v>https://sipsnab.ru/</v>
      </c>
      <c r="S23" s="211" t="str">
        <f>IF((SrcKA!P17&lt;&gt;""), SrcKA!P17,"")</f>
        <v>Москва</v>
      </c>
      <c r="T23" s="212">
        <f>IF((SrcKA!N17&lt;&gt;""), SrcKA!N17,"")</f>
        <v>2</v>
      </c>
      <c r="U23" s="212" t="str">
        <f>IF((SrcKA!Y17&lt;&gt;""), SrcKA!Y17,"")</f>
        <v/>
      </c>
      <c r="V23" s="212" t="str">
        <f>IF((SrcKA!AV17&lt;&gt;""), SrcKA!AV17,"")</f>
        <v/>
      </c>
    </row>
    <row r="24" spans="1:22" ht="70" x14ac:dyDescent="0.25">
      <c r="A24" s="205" t="s">
        <v>441</v>
      </c>
      <c r="B24" s="206" t="str">
        <f>SrcKA!D18</f>
        <v>ТЦ_20.2.09.04_50_5001055273_25.06.2025_02_2.1</v>
      </c>
      <c r="C24" s="206" t="str">
        <f>IF((SrcKA!AI18&lt;&gt;""), SrcKA!AI18,"")</f>
        <v>Муфта термоусаживаемая соединительная для кабеля с бумажной изоляцией на напряжение 10 кВ, марка СТп-10-150/240</v>
      </c>
      <c r="D24" s="206" t="str">
        <f>IF((SrcKA!E18&lt;&gt;""), SrcKA!E18,"")</f>
        <v>Муфта термоусаживаемая соединительная для кабеля с бумажной изоляцией на напряжение 10 кВ, марка СТп-10-150/240</v>
      </c>
      <c r="E24" s="207" t="str">
        <f>IF((SrcKA!AH18&lt;&gt;""), SrcKA!AH18,"")</f>
        <v>КОМПЛЕКТ</v>
      </c>
      <c r="F24" s="207" t="str">
        <f>IF((SrcKA!G18&lt;&gt;""), SrcKA!G18,"")</f>
        <v>КОМПЛЕКТ</v>
      </c>
      <c r="G24" s="208">
        <f>IF((SrcKA!I18&lt;&gt;""), SrcKA!I18,"")</f>
        <v>13104</v>
      </c>
      <c r="H24" s="208">
        <f>IF((SrcKA!H18&lt;&gt;""), SrcKA!H18,"")</f>
        <v>10920</v>
      </c>
      <c r="I24" s="208">
        <f>IF((SrcKA!J18&lt;&gt;""), SrcKA!J18,"")</f>
        <v>327.60000000000002</v>
      </c>
      <c r="J24" s="208">
        <f>IF((SrcKA!U18&lt;&gt;""), SrcKA!U18,"")</f>
        <v>2</v>
      </c>
      <c r="K24" s="208">
        <f>IF((SrcKA!V18&lt;&gt;""), SrcKA!V18,"")</f>
        <v>224.95</v>
      </c>
      <c r="L24" s="208">
        <f>IF((SrcKA!K18&lt;&gt;""), SrcKA!K18,"")</f>
        <v>11472.55</v>
      </c>
      <c r="M24" s="207">
        <v>2025</v>
      </c>
      <c r="N24" s="207" t="s">
        <v>701</v>
      </c>
      <c r="O24" s="206" t="str">
        <f>IF((SrcKA!O18&lt;&gt;""), SrcKA!O18,"")</f>
        <v>ООО "Компания Альянс-Кабель"</v>
      </c>
      <c r="P24" s="206" t="str">
        <f>IF((SrcKA!R18&lt;&gt;""), SrcKA!R18,"")</f>
        <v>501201001</v>
      </c>
      <c r="Q24" s="206" t="str">
        <f>IF((SrcKA!Q18&lt;&gt;""), SrcKA!Q18,"")</f>
        <v>5001055273</v>
      </c>
      <c r="R24" s="206" t="str">
        <f>IF((SrcKA!S18&lt;&gt;""), SrcKA!S18,"")</f>
        <v>https://www.a-cab.ru/</v>
      </c>
      <c r="S24" s="206" t="str">
        <f>IF((SrcKA!P18&lt;&gt;""), SrcKA!P18,"")</f>
        <v>МО</v>
      </c>
      <c r="T24" s="207">
        <f>IF((SrcKA!N18&lt;&gt;""), SrcKA!N18,"")</f>
        <v>2</v>
      </c>
      <c r="U24" s="207" t="str">
        <f>IF((SrcKA!Y18&lt;&gt;""), SrcKA!Y18,"")</f>
        <v/>
      </c>
      <c r="V24" s="207" t="str">
        <f>IF((SrcKA!AV18&lt;&gt;""), SrcKA!AV18,"")</f>
        <v/>
      </c>
    </row>
    <row r="25" spans="1:22" ht="70" x14ac:dyDescent="0.25">
      <c r="A25" s="210" t="s">
        <v>443</v>
      </c>
      <c r="B25" s="211" t="str">
        <f>SrcKA!D19</f>
        <v>ТЦ_20.2.09.04_77_7719546987_25.06.2025_02_2.2</v>
      </c>
      <c r="C25" s="211" t="str">
        <f>IF((SrcKA!AI19&lt;&gt;""), SrcKA!AI19,"")</f>
        <v>Муфта термоусаживаемая соединительная для кабеля с бумажной изоляцией на напряжение 10 кВ, марка СТп-10-150/240</v>
      </c>
      <c r="D25" s="211" t="str">
        <f>IF((SrcKA!E19&lt;&gt;""), SrcKA!E19,"")</f>
        <v>Муфта термоусаживаемая соединительная для кабеля с бумажной изоляцией на напряжение 10 кВ, марка СТп-10-150/240</v>
      </c>
      <c r="E25" s="212" t="str">
        <f>IF((SrcKA!AH19&lt;&gt;""), SrcKA!AH19,"")</f>
        <v>КОМПЛЕКТ</v>
      </c>
      <c r="F25" s="212" t="str">
        <f>IF((SrcKA!G19&lt;&gt;""), SrcKA!G19,"")</f>
        <v>КОМПЛЕКТ</v>
      </c>
      <c r="G25" s="213">
        <f>IF((SrcKA!I19&lt;&gt;""), SrcKA!I19,"")</f>
        <v>13497.12</v>
      </c>
      <c r="H25" s="213">
        <f>IF((SrcKA!H19&lt;&gt;""), SrcKA!H19,"")</f>
        <v>11247.6</v>
      </c>
      <c r="I25" s="213">
        <f>IF((SrcKA!J19&lt;&gt;""), SrcKA!J19,"")</f>
        <v>337.43</v>
      </c>
      <c r="J25" s="213">
        <f>IF((SrcKA!U19&lt;&gt;""), SrcKA!U19,"")</f>
        <v>2</v>
      </c>
      <c r="K25" s="213">
        <f>IF((SrcKA!V19&lt;&gt;""), SrcKA!V19,"")</f>
        <v>231.7</v>
      </c>
      <c r="L25" s="213">
        <f>IF((SrcKA!K19&lt;&gt;""), SrcKA!K19,"")</f>
        <v>11816.73</v>
      </c>
      <c r="M25" s="212">
        <v>2025</v>
      </c>
      <c r="N25" s="212" t="s">
        <v>701</v>
      </c>
      <c r="O25" s="211" t="str">
        <f>IF((SrcKA!O19&lt;&gt;""), SrcKA!O19,"")</f>
        <v>ООО ТК "Норма-кабель"</v>
      </c>
      <c r="P25" s="211" t="str">
        <f>IF((SrcKA!R19&lt;&gt;""), SrcKA!R19,"")</f>
        <v>504101001</v>
      </c>
      <c r="Q25" s="211" t="str">
        <f>IF((SrcKA!Q19&lt;&gt;""), SrcKA!Q19,"")</f>
        <v>7719546987</v>
      </c>
      <c r="R25" s="211" t="str">
        <f>IF((SrcKA!S19&lt;&gt;""), SrcKA!S19,"")</f>
        <v>https://www.sip2a.ru/</v>
      </c>
      <c r="S25" s="211" t="str">
        <f>IF((SrcKA!P19&lt;&gt;""), SrcKA!P19,"")</f>
        <v>МО</v>
      </c>
      <c r="T25" s="212">
        <f>IF((SrcKA!N19&lt;&gt;""), SrcKA!N19,"")</f>
        <v>2</v>
      </c>
      <c r="U25" s="212" t="str">
        <f>IF((SrcKA!Y19&lt;&gt;""), SrcKA!Y19,"")</f>
        <v/>
      </c>
      <c r="V25" s="212" t="str">
        <f>IF((SrcKA!AV19&lt;&gt;""), SrcKA!AV19,"")</f>
        <v/>
      </c>
    </row>
    <row r="26" spans="1:22" ht="70" x14ac:dyDescent="0.25">
      <c r="A26" s="210" t="s">
        <v>445</v>
      </c>
      <c r="B26" s="211" t="str">
        <f>SrcKA!D20</f>
        <v>ТЦ_20.2.09.04_77_7731343944_25.06.2025_02_2.3</v>
      </c>
      <c r="C26" s="211" t="str">
        <f>IF((SrcKA!AI20&lt;&gt;""), SrcKA!AI20,"")</f>
        <v>Муфта термоусаживаемая соединительная для кабеля с бумажной изоляцией на напряжение 10 кВ, марка СТп-10-150/240</v>
      </c>
      <c r="D26" s="211" t="str">
        <f>IF((SrcKA!E20&lt;&gt;""), SrcKA!E20,"")</f>
        <v>Муфта термоусаживаемая соединительная для кабеля с бумажной изоляцией на напряжение 10 кВ, марка СТп-10-150/240</v>
      </c>
      <c r="E26" s="212" t="str">
        <f>IF((SrcKA!AH20&lt;&gt;""), SrcKA!AH20,"")</f>
        <v>КОМПЛЕКТ</v>
      </c>
      <c r="F26" s="212" t="str">
        <f>IF((SrcKA!G20&lt;&gt;""), SrcKA!G20,"")</f>
        <v>КОМПЛЕКТ</v>
      </c>
      <c r="G26" s="213">
        <f>IF((SrcKA!I20&lt;&gt;""), SrcKA!I20,"")</f>
        <v>13824.72</v>
      </c>
      <c r="H26" s="213">
        <f>IF((SrcKA!H20&lt;&gt;""), SrcKA!H20,"")</f>
        <v>11520.6</v>
      </c>
      <c r="I26" s="213">
        <f>IF((SrcKA!J20&lt;&gt;""), SrcKA!J20,"")</f>
        <v>345.62</v>
      </c>
      <c r="J26" s="213">
        <f>IF((SrcKA!U20&lt;&gt;""), SrcKA!U20,"")</f>
        <v>2</v>
      </c>
      <c r="K26" s="213">
        <f>IF((SrcKA!V20&lt;&gt;""), SrcKA!V20,"")</f>
        <v>237.32</v>
      </c>
      <c r="L26" s="213">
        <f>IF((SrcKA!K20&lt;&gt;""), SrcKA!K20,"")</f>
        <v>12103.54</v>
      </c>
      <c r="M26" s="212">
        <v>2025</v>
      </c>
      <c r="N26" s="212" t="s">
        <v>701</v>
      </c>
      <c r="O26" s="211" t="str">
        <f>IF((SrcKA!O20&lt;&gt;""), SrcKA!O20,"")</f>
        <v>ООО "СИПснаб"</v>
      </c>
      <c r="P26" s="211" t="str">
        <f>IF((SrcKA!R20&lt;&gt;""), SrcKA!R20,"")</f>
        <v>773101001</v>
      </c>
      <c r="Q26" s="211" t="str">
        <f>IF((SrcKA!Q20&lt;&gt;""), SrcKA!Q20,"")</f>
        <v>7731343944</v>
      </c>
      <c r="R26" s="211" t="str">
        <f>IF((SrcKA!S20&lt;&gt;""), SrcKA!S20,"")</f>
        <v>https://sipsnab.ru/</v>
      </c>
      <c r="S26" s="211" t="str">
        <f>IF((SrcKA!P20&lt;&gt;""), SrcKA!P20,"")</f>
        <v>Москва</v>
      </c>
      <c r="T26" s="212">
        <f>IF((SrcKA!N20&lt;&gt;""), SrcKA!N20,"")</f>
        <v>2</v>
      </c>
      <c r="U26" s="212" t="str">
        <f>IF((SrcKA!Y20&lt;&gt;""), SrcKA!Y20,"")</f>
        <v/>
      </c>
      <c r="V26" s="212" t="str">
        <f>IF((SrcKA!AV20&lt;&gt;""), SrcKA!AV20,"")</f>
        <v/>
      </c>
    </row>
    <row r="27" spans="1:22" ht="28" x14ac:dyDescent="0.25">
      <c r="A27" s="205" t="s">
        <v>447</v>
      </c>
      <c r="B27" s="206" t="str">
        <f>SrcKA!D21</f>
        <v>ТЦ_01.7.06.08_50_5001055273_25.06.2025_02_3.1</v>
      </c>
      <c r="C27" s="206" t="str">
        <f>IF((SrcKA!AI21&lt;&gt;""), SrcKA!AI21,"")</f>
        <v>Лента сигнальная 200мкмх400мм ЛСЭ-400</v>
      </c>
      <c r="D27" s="206" t="str">
        <f>IF((SrcKA!E21&lt;&gt;""), SrcKA!E21,"")</f>
        <v>Лента сигнальная 200мкмх400мм ЛСЭ-400</v>
      </c>
      <c r="E27" s="207" t="str">
        <f>IF((SrcKA!AH21&lt;&gt;""), SrcKA!AH21,"")</f>
        <v>м</v>
      </c>
      <c r="F27" s="207" t="str">
        <f>IF((SrcKA!G21&lt;&gt;""), SrcKA!G21,"")</f>
        <v>шт</v>
      </c>
      <c r="G27" s="208">
        <f>IF((SrcKA!I21&lt;&gt;""), SrcKA!I21,"")</f>
        <v>21.91</v>
      </c>
      <c r="H27" s="208">
        <f>IF((SrcKA!H21&lt;&gt;""), SrcKA!H21,"")</f>
        <v>18.260000000000002</v>
      </c>
      <c r="I27" s="208">
        <f>IF((SrcKA!J21&lt;&gt;""), SrcKA!J21,"")</f>
        <v>0.55000000000000004</v>
      </c>
      <c r="J27" s="208">
        <f>IF((SrcKA!U21&lt;&gt;""), SrcKA!U21,"")</f>
        <v>2</v>
      </c>
      <c r="K27" s="208">
        <f>IF((SrcKA!V21&lt;&gt;""), SrcKA!V21,"")</f>
        <v>0.38</v>
      </c>
      <c r="L27" s="208">
        <f>IF((SrcKA!K21&lt;&gt;""), SrcKA!K21,"")</f>
        <v>19.190000000000001</v>
      </c>
      <c r="M27" s="207">
        <v>2025</v>
      </c>
      <c r="N27" s="207" t="s">
        <v>701</v>
      </c>
      <c r="O27" s="206" t="str">
        <f>IF((SrcKA!O21&lt;&gt;""), SrcKA!O21,"")</f>
        <v>ООО "Компания Альянс-Кабель"</v>
      </c>
      <c r="P27" s="206" t="str">
        <f>IF((SrcKA!R21&lt;&gt;""), SrcKA!R21,"")</f>
        <v>501201001</v>
      </c>
      <c r="Q27" s="206" t="str">
        <f>IF((SrcKA!Q21&lt;&gt;""), SrcKA!Q21,"")</f>
        <v>5001055273</v>
      </c>
      <c r="R27" s="206" t="str">
        <f>IF((SrcKA!S21&lt;&gt;""), SrcKA!S21,"")</f>
        <v>https://www.a-cab.ru/</v>
      </c>
      <c r="S27" s="206" t="str">
        <f>IF((SrcKA!P21&lt;&gt;""), SrcKA!P21,"")</f>
        <v>МО</v>
      </c>
      <c r="T27" s="207">
        <f>IF((SrcKA!N21&lt;&gt;""), SrcKA!N21,"")</f>
        <v>2</v>
      </c>
      <c r="U27" s="207" t="str">
        <f>IF((SrcKA!Y21&lt;&gt;""), SrcKA!Y21,"")</f>
        <v/>
      </c>
      <c r="V27" s="207" t="str">
        <f>IF((SrcKA!AV21&lt;&gt;""), SrcKA!AV21,"")</f>
        <v/>
      </c>
    </row>
    <row r="28" spans="1:22" ht="28" x14ac:dyDescent="0.25">
      <c r="A28" s="210" t="s">
        <v>449</v>
      </c>
      <c r="B28" s="211" t="str">
        <f>SrcKA!D22</f>
        <v>ТЦ_01.7.06.08_77_7719546987_25.06.2025_02_3.2</v>
      </c>
      <c r="C28" s="211" t="str">
        <f>IF((SrcKA!AI22&lt;&gt;""), SrcKA!AI22,"")</f>
        <v>Лента сигнальная 200мкмх400мм ЛСЭ-400</v>
      </c>
      <c r="D28" s="211" t="str">
        <f>IF((SrcKA!E22&lt;&gt;""), SrcKA!E22,"")</f>
        <v>Лента сигнальная 200мкмх400мм ЛСЭ-400</v>
      </c>
      <c r="E28" s="212" t="str">
        <f>IF((SrcKA!AH22&lt;&gt;""), SrcKA!AH22,"")</f>
        <v>м</v>
      </c>
      <c r="F28" s="212" t="str">
        <f>IF((SrcKA!G22&lt;&gt;""), SrcKA!G22,"")</f>
        <v>шт</v>
      </c>
      <c r="G28" s="213">
        <f>IF((SrcKA!I22&lt;&gt;""), SrcKA!I22,"")</f>
        <v>22.57</v>
      </c>
      <c r="H28" s="213">
        <f>IF((SrcKA!H22&lt;&gt;""), SrcKA!H22,"")</f>
        <v>18.809999999999999</v>
      </c>
      <c r="I28" s="213">
        <f>IF((SrcKA!J22&lt;&gt;""), SrcKA!J22,"")</f>
        <v>0.56000000000000005</v>
      </c>
      <c r="J28" s="213">
        <f>IF((SrcKA!U22&lt;&gt;""), SrcKA!U22,"")</f>
        <v>2</v>
      </c>
      <c r="K28" s="213">
        <f>IF((SrcKA!V22&lt;&gt;""), SrcKA!V22,"")</f>
        <v>0.39</v>
      </c>
      <c r="L28" s="213">
        <f>IF((SrcKA!K22&lt;&gt;""), SrcKA!K22,"")</f>
        <v>19.760000000000002</v>
      </c>
      <c r="M28" s="212">
        <v>2025</v>
      </c>
      <c r="N28" s="212" t="s">
        <v>701</v>
      </c>
      <c r="O28" s="211" t="str">
        <f>IF((SrcKA!O22&lt;&gt;""), SrcKA!O22,"")</f>
        <v>ООО ТК "Норма-кабель"</v>
      </c>
      <c r="P28" s="211" t="str">
        <f>IF((SrcKA!R22&lt;&gt;""), SrcKA!R22,"")</f>
        <v>504101001</v>
      </c>
      <c r="Q28" s="211" t="str">
        <f>IF((SrcKA!Q22&lt;&gt;""), SrcKA!Q22,"")</f>
        <v>7719546987</v>
      </c>
      <c r="R28" s="211" t="str">
        <f>IF((SrcKA!S22&lt;&gt;""), SrcKA!S22,"")</f>
        <v>https://www.sip2a.ru/</v>
      </c>
      <c r="S28" s="211" t="str">
        <f>IF((SrcKA!P22&lt;&gt;""), SrcKA!P22,"")</f>
        <v>МО</v>
      </c>
      <c r="T28" s="212">
        <f>IF((SrcKA!N22&lt;&gt;""), SrcKA!N22,"")</f>
        <v>2</v>
      </c>
      <c r="U28" s="212" t="str">
        <f>IF((SrcKA!Y22&lt;&gt;""), SrcKA!Y22,"")</f>
        <v/>
      </c>
      <c r="V28" s="212" t="str">
        <f>IF((SrcKA!AV22&lt;&gt;""), SrcKA!AV22,"")</f>
        <v/>
      </c>
    </row>
    <row r="29" spans="1:22" ht="28" x14ac:dyDescent="0.25">
      <c r="A29" s="210" t="s">
        <v>451</v>
      </c>
      <c r="B29" s="211" t="str">
        <f>SrcKA!D23</f>
        <v>ТЦ_01.7.06.08_77_7731343944_25.06.2025_02_3.3</v>
      </c>
      <c r="C29" s="211" t="str">
        <f>IF((SrcKA!AI23&lt;&gt;""), SrcKA!AI23,"")</f>
        <v>Лента сигнальная 200мкмх400мм ЛСЭ-400</v>
      </c>
      <c r="D29" s="211" t="str">
        <f>IF((SrcKA!E23&lt;&gt;""), SrcKA!E23,"")</f>
        <v>Лента сигнальная 200мкмх400мм ЛСЭ-400</v>
      </c>
      <c r="E29" s="212" t="str">
        <f>IF((SrcKA!AH23&lt;&gt;""), SrcKA!AH23,"")</f>
        <v>м</v>
      </c>
      <c r="F29" s="212" t="str">
        <f>IF((SrcKA!G23&lt;&gt;""), SrcKA!G23,"")</f>
        <v>шт</v>
      </c>
      <c r="G29" s="213">
        <f>IF((SrcKA!I23&lt;&gt;""), SrcKA!I23,"")</f>
        <v>23.11</v>
      </c>
      <c r="H29" s="213">
        <f>IF((SrcKA!H23&lt;&gt;""), SrcKA!H23,"")</f>
        <v>19.260000000000002</v>
      </c>
      <c r="I29" s="213">
        <f>IF((SrcKA!J23&lt;&gt;""), SrcKA!J23,"")</f>
        <v>0.57999999999999996</v>
      </c>
      <c r="J29" s="213">
        <f>IF((SrcKA!U23&lt;&gt;""), SrcKA!U23,"")</f>
        <v>2</v>
      </c>
      <c r="K29" s="213">
        <f>IF((SrcKA!V23&lt;&gt;""), SrcKA!V23,"")</f>
        <v>0.4</v>
      </c>
      <c r="L29" s="213">
        <f>IF((SrcKA!K23&lt;&gt;""), SrcKA!K23,"")</f>
        <v>20.239999999999998</v>
      </c>
      <c r="M29" s="212">
        <v>2025</v>
      </c>
      <c r="N29" s="212" t="s">
        <v>701</v>
      </c>
      <c r="O29" s="211" t="str">
        <f>IF((SrcKA!O23&lt;&gt;""), SrcKA!O23,"")</f>
        <v>ООО "СИПснаб"</v>
      </c>
      <c r="P29" s="211" t="str">
        <f>IF((SrcKA!R23&lt;&gt;""), SrcKA!R23,"")</f>
        <v>773101001</v>
      </c>
      <c r="Q29" s="211" t="str">
        <f>IF((SrcKA!Q23&lt;&gt;""), SrcKA!Q23,"")</f>
        <v>7731343944</v>
      </c>
      <c r="R29" s="211" t="str">
        <f>IF((SrcKA!S23&lt;&gt;""), SrcKA!S23,"")</f>
        <v>https://sipsnab.ru/</v>
      </c>
      <c r="S29" s="211" t="str">
        <f>IF((SrcKA!P23&lt;&gt;""), SrcKA!P23,"")</f>
        <v>Москва</v>
      </c>
      <c r="T29" s="212">
        <f>IF((SrcKA!N23&lt;&gt;""), SrcKA!N23,"")</f>
        <v>2</v>
      </c>
      <c r="U29" s="212" t="str">
        <f>IF((SrcKA!Y23&lt;&gt;""), SrcKA!Y23,"")</f>
        <v/>
      </c>
      <c r="V29" s="212" t="str">
        <f>IF((SrcKA!AV23&lt;&gt;""), SrcKA!AV23,"")</f>
        <v/>
      </c>
    </row>
    <row r="32" spans="1:22" ht="14" customHeight="1" x14ac:dyDescent="0.3">
      <c r="A32" s="11"/>
      <c r="B32" s="11"/>
      <c r="C32" s="11"/>
      <c r="D32" s="165" t="s">
        <v>588</v>
      </c>
      <c r="E32" s="40"/>
      <c r="F32" s="40"/>
      <c r="G32" s="40"/>
      <c r="H32" s="40"/>
      <c r="I32" s="40"/>
      <c r="J32" s="40"/>
      <c r="K32" s="40"/>
      <c r="L32" s="109"/>
      <c r="M32" s="109"/>
      <c r="N32" s="109"/>
      <c r="O32" s="109"/>
      <c r="P32" s="11"/>
      <c r="Q32" s="11"/>
      <c r="R32" s="11"/>
      <c r="S32" s="11"/>
      <c r="T32" s="11"/>
      <c r="U32" s="11"/>
      <c r="V32" s="11"/>
    </row>
    <row r="33" spans="1:22" ht="14" customHeight="1" x14ac:dyDescent="0.3">
      <c r="A33" s="11"/>
      <c r="B33" s="11"/>
      <c r="C33" s="22"/>
      <c r="D33" s="22"/>
      <c r="E33" s="112" t="s">
        <v>589</v>
      </c>
      <c r="F33" s="112"/>
      <c r="G33" s="112"/>
      <c r="H33" s="112"/>
      <c r="I33" s="112"/>
      <c r="J33" s="112"/>
      <c r="K33" s="112"/>
      <c r="L33" s="22"/>
      <c r="M33" s="22"/>
      <c r="N33" s="22"/>
      <c r="O33" s="22"/>
      <c r="P33" s="11"/>
      <c r="Q33" s="11"/>
      <c r="R33" s="11"/>
      <c r="S33" s="11"/>
      <c r="T33" s="11"/>
      <c r="U33" s="11"/>
      <c r="V33" s="11"/>
    </row>
    <row r="34" spans="1:22" ht="14" customHeight="1" x14ac:dyDescent="0.3">
      <c r="A34" s="11"/>
      <c r="B34" s="11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11"/>
      <c r="Q34" s="11"/>
      <c r="R34" s="11"/>
      <c r="S34" s="11"/>
      <c r="T34" s="11"/>
      <c r="U34" s="11"/>
      <c r="V34" s="11"/>
    </row>
    <row r="35" spans="1:22" ht="14" customHeight="1" x14ac:dyDescent="0.3">
      <c r="A35" s="11"/>
      <c r="B35" s="11"/>
      <c r="C35" s="163"/>
      <c r="D35" s="165" t="s">
        <v>590</v>
      </c>
      <c r="E35" s="40"/>
      <c r="F35" s="40"/>
      <c r="G35" s="40"/>
      <c r="H35" s="40"/>
      <c r="I35" s="40"/>
      <c r="J35" s="40"/>
      <c r="K35" s="40"/>
      <c r="L35" s="109"/>
      <c r="M35" s="109"/>
      <c r="N35" s="109"/>
      <c r="O35" s="109"/>
      <c r="P35" s="11"/>
      <c r="Q35" s="11"/>
      <c r="R35" s="11"/>
      <c r="S35" s="11"/>
      <c r="T35" s="11"/>
      <c r="U35" s="11"/>
      <c r="V35" s="11"/>
    </row>
    <row r="36" spans="1:22" ht="14" customHeight="1" x14ac:dyDescent="0.3">
      <c r="A36" s="11"/>
      <c r="B36" s="11"/>
      <c r="C36" s="22"/>
      <c r="D36" s="22"/>
      <c r="E36" s="112" t="s">
        <v>589</v>
      </c>
      <c r="F36" s="112"/>
      <c r="G36" s="112"/>
      <c r="H36" s="112"/>
      <c r="I36" s="112"/>
      <c r="J36" s="112"/>
      <c r="K36" s="112"/>
      <c r="L36" s="22"/>
      <c r="M36" s="22"/>
      <c r="N36" s="22"/>
      <c r="O36" s="22"/>
      <c r="P36" s="11"/>
      <c r="Q36" s="11"/>
      <c r="R36" s="11"/>
      <c r="S36" s="11"/>
      <c r="T36" s="11"/>
      <c r="U36" s="11"/>
      <c r="V36" s="11"/>
    </row>
  </sheetData>
  <mergeCells count="29">
    <mergeCell ref="E36:K36"/>
    <mergeCell ref="U8:U18"/>
    <mergeCell ref="V8:V18"/>
    <mergeCell ref="J14:J18"/>
    <mergeCell ref="K14:K18"/>
    <mergeCell ref="A20:V20"/>
    <mergeCell ref="E33:K33"/>
    <mergeCell ref="O8:O18"/>
    <mergeCell ref="P8:P18"/>
    <mergeCell ref="Q8:Q18"/>
    <mergeCell ref="R8:R18"/>
    <mergeCell ref="S8:S18"/>
    <mergeCell ref="T8:T18"/>
    <mergeCell ref="H8:H18"/>
    <mergeCell ref="I8:I18"/>
    <mergeCell ref="J8:K13"/>
    <mergeCell ref="L8:L18"/>
    <mergeCell ref="M8:M18"/>
    <mergeCell ref="N8:N18"/>
    <mergeCell ref="A2:T2"/>
    <mergeCell ref="A4:T4"/>
    <mergeCell ref="A5:T5"/>
    <mergeCell ref="A8:A18"/>
    <mergeCell ref="B8:B18"/>
    <mergeCell ref="C8:C18"/>
    <mergeCell ref="D8:D18"/>
    <mergeCell ref="E8:E18"/>
    <mergeCell ref="F8:F18"/>
    <mergeCell ref="G8:G18"/>
  </mergeCells>
  <pageMargins left="0.4" right="0.2" top="0.2" bottom="0.4" header="0.2" footer="0.2"/>
  <pageSetup paperSize="9" scale="37" fitToHeight="0" orientation="landscape" horizontalDpi="300" verticalDpi="30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95"/>
  <sheetViews>
    <sheetView workbookViewId="0">
      <selection activeCell="A291" sqref="A291:AX291"/>
    </sheetView>
  </sheetViews>
  <sheetFormatPr defaultColWidth="9.1796875" defaultRowHeight="12.5" x14ac:dyDescent="0.25"/>
  <cols>
    <col min="1" max="256" width="9.17968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9" spans="1:133" ht="13" x14ac:dyDescent="0.3">
      <c r="A9" s="1">
        <v>4</v>
      </c>
      <c r="B9" s="1">
        <v>1</v>
      </c>
      <c r="C9" s="1">
        <v>-1</v>
      </c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ht="13" x14ac:dyDescent="0.3">
      <c r="A12" s="1">
        <v>1</v>
      </c>
      <c r="B12" s="1">
        <v>289</v>
      </c>
      <c r="C12" s="1">
        <v>0</v>
      </c>
      <c r="D12" s="1">
        <f>ROW(A232)</f>
        <v>232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453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ht="13" x14ac:dyDescent="0.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ht="13" x14ac:dyDescent="0.3">
      <c r="A18" s="2">
        <v>52</v>
      </c>
      <c r="B18" s="2">
        <f t="shared" ref="B18:G18" si="0">B232</f>
        <v>289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02-01-03</v>
      </c>
      <c r="G18" s="2" t="str">
        <f t="shared" si="0"/>
        <v>03. Строительство 2КЛ-10 кВ (открыто в траншее)</v>
      </c>
      <c r="H18" s="2"/>
      <c r="I18" s="2"/>
      <c r="J18" s="2"/>
      <c r="K18" s="2"/>
      <c r="L18" s="2"/>
      <c r="M18" s="2"/>
      <c r="N18" s="2"/>
      <c r="O18" s="2">
        <f t="shared" ref="O18:AT18" si="1">O232</f>
        <v>375522</v>
      </c>
      <c r="P18" s="2">
        <f t="shared" si="1"/>
        <v>308443.25</v>
      </c>
      <c r="Q18" s="2">
        <f t="shared" si="1"/>
        <v>11498.78</v>
      </c>
      <c r="R18" s="2">
        <f t="shared" si="1"/>
        <v>6356.63</v>
      </c>
      <c r="S18" s="2">
        <f t="shared" si="1"/>
        <v>49223.34</v>
      </c>
      <c r="T18" s="2">
        <f t="shared" si="1"/>
        <v>0</v>
      </c>
      <c r="U18" s="2">
        <f t="shared" si="1"/>
        <v>113.3004846</v>
      </c>
      <c r="V18" s="2">
        <f t="shared" si="1"/>
        <v>11.900438600000001</v>
      </c>
      <c r="W18" s="2">
        <f t="shared" si="1"/>
        <v>0</v>
      </c>
      <c r="X18" s="2">
        <f t="shared" si="1"/>
        <v>54458.31</v>
      </c>
      <c r="Y18" s="2">
        <f t="shared" si="1"/>
        <v>32045.8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462026.11</v>
      </c>
      <c r="AS18" s="2">
        <f t="shared" si="1"/>
        <v>395189.27</v>
      </c>
      <c r="AT18" s="2">
        <f t="shared" si="1"/>
        <v>66836.84</v>
      </c>
      <c r="AU18" s="2">
        <f t="shared" ref="AU18:BZ18" si="2">AU232</f>
        <v>0</v>
      </c>
      <c r="AV18" s="2">
        <f t="shared" si="2"/>
        <v>308443.25</v>
      </c>
      <c r="AW18" s="2">
        <f t="shared" si="2"/>
        <v>308443.25</v>
      </c>
      <c r="AX18" s="2">
        <f t="shared" si="2"/>
        <v>0</v>
      </c>
      <c r="AY18" s="2">
        <f t="shared" si="2"/>
        <v>308443.25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ht="13" x14ac:dyDescent="0.3">
      <c r="A20" s="1">
        <v>3</v>
      </c>
      <c r="B20" s="1">
        <v>1</v>
      </c>
      <c r="C20" s="1"/>
      <c r="D20" s="1">
        <f>ROW(A202)</f>
        <v>202</v>
      </c>
      <c r="E20" s="1"/>
      <c r="F20" s="1" t="s">
        <v>5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ht="13" x14ac:dyDescent="0.3">
      <c r="A22" s="2">
        <v>52</v>
      </c>
      <c r="B22" s="2">
        <f t="shared" ref="B22:G22" si="7">B202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02-01-03</v>
      </c>
      <c r="G22" s="2" t="str">
        <f t="shared" si="7"/>
        <v>Строительство 2КЛ-10 кВ (в траншее) от сущ. КЛ-10кВ направлением ТП№20143"1" - ТП№25396 до проектируемой КТП</v>
      </c>
      <c r="H22" s="2"/>
      <c r="I22" s="2"/>
      <c r="J22" s="2"/>
      <c r="K22" s="2"/>
      <c r="L22" s="2"/>
      <c r="M22" s="2"/>
      <c r="N22" s="2"/>
      <c r="O22" s="2">
        <f t="shared" ref="O22:AT22" si="8">O202</f>
        <v>375522</v>
      </c>
      <c r="P22" s="2">
        <f t="shared" si="8"/>
        <v>308443.25</v>
      </c>
      <c r="Q22" s="2">
        <f t="shared" si="8"/>
        <v>11498.78</v>
      </c>
      <c r="R22" s="2">
        <f t="shared" si="8"/>
        <v>6356.63</v>
      </c>
      <c r="S22" s="2">
        <f t="shared" si="8"/>
        <v>49223.34</v>
      </c>
      <c r="T22" s="2">
        <f t="shared" si="8"/>
        <v>0</v>
      </c>
      <c r="U22" s="2">
        <f t="shared" si="8"/>
        <v>113.3004846</v>
      </c>
      <c r="V22" s="2">
        <f t="shared" si="8"/>
        <v>11.900438600000001</v>
      </c>
      <c r="W22" s="2">
        <f t="shared" si="8"/>
        <v>0</v>
      </c>
      <c r="X22" s="2">
        <f t="shared" si="8"/>
        <v>54458.31</v>
      </c>
      <c r="Y22" s="2">
        <f t="shared" si="8"/>
        <v>32045.8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462026.11</v>
      </c>
      <c r="AS22" s="2">
        <f t="shared" si="8"/>
        <v>395189.27</v>
      </c>
      <c r="AT22" s="2">
        <f t="shared" si="8"/>
        <v>66836.84</v>
      </c>
      <c r="AU22" s="2">
        <f t="shared" ref="AU22:BZ22" si="9">AU202</f>
        <v>0</v>
      </c>
      <c r="AV22" s="2">
        <f t="shared" si="9"/>
        <v>308443.25</v>
      </c>
      <c r="AW22" s="2">
        <f t="shared" si="9"/>
        <v>308443.25</v>
      </c>
      <c r="AX22" s="2">
        <f t="shared" si="9"/>
        <v>0</v>
      </c>
      <c r="AY22" s="2">
        <f t="shared" si="9"/>
        <v>308443.25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ht="13" x14ac:dyDescent="0.3">
      <c r="A24" s="1">
        <v>4</v>
      </c>
      <c r="B24" s="1">
        <v>1</v>
      </c>
      <c r="C24" s="1"/>
      <c r="D24" s="1">
        <f>ROW(A36)</f>
        <v>36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ht="13" x14ac:dyDescent="0.3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12059.81</v>
      </c>
      <c r="P26" s="2">
        <f t="shared" si="15"/>
        <v>0</v>
      </c>
      <c r="Q26" s="2">
        <f t="shared" si="15"/>
        <v>1168.71</v>
      </c>
      <c r="R26" s="2">
        <f t="shared" si="15"/>
        <v>849.55</v>
      </c>
      <c r="S26" s="2">
        <f t="shared" si="15"/>
        <v>10041.549999999999</v>
      </c>
      <c r="T26" s="2">
        <f t="shared" si="15"/>
        <v>0</v>
      </c>
      <c r="U26" s="2">
        <f t="shared" si="15"/>
        <v>24.5939646</v>
      </c>
      <c r="V26" s="2">
        <f t="shared" si="15"/>
        <v>1.5286026000000001</v>
      </c>
      <c r="W26" s="2">
        <f t="shared" si="15"/>
        <v>0</v>
      </c>
      <c r="X26" s="2">
        <f t="shared" si="15"/>
        <v>9743.4</v>
      </c>
      <c r="Y26" s="2">
        <f t="shared" si="15"/>
        <v>4470.99</v>
      </c>
      <c r="Z26" s="2">
        <f t="shared" si="15"/>
        <v>0</v>
      </c>
      <c r="AA26" s="2">
        <f t="shared" si="15"/>
        <v>0</v>
      </c>
      <c r="AB26" s="2">
        <f t="shared" si="15"/>
        <v>12059.81</v>
      </c>
      <c r="AC26" s="2">
        <f t="shared" si="15"/>
        <v>0</v>
      </c>
      <c r="AD26" s="2">
        <f t="shared" si="15"/>
        <v>1168.71</v>
      </c>
      <c r="AE26" s="2">
        <f t="shared" si="15"/>
        <v>849.55</v>
      </c>
      <c r="AF26" s="2">
        <f t="shared" si="15"/>
        <v>10041.549999999999</v>
      </c>
      <c r="AG26" s="2">
        <f t="shared" si="15"/>
        <v>0</v>
      </c>
      <c r="AH26" s="2">
        <f t="shared" si="15"/>
        <v>24.5939646</v>
      </c>
      <c r="AI26" s="2">
        <f t="shared" si="15"/>
        <v>1.5286026000000001</v>
      </c>
      <c r="AJ26" s="2">
        <f t="shared" si="15"/>
        <v>0</v>
      </c>
      <c r="AK26" s="2">
        <f t="shared" si="15"/>
        <v>9743.4</v>
      </c>
      <c r="AL26" s="2">
        <f t="shared" si="15"/>
        <v>4470.99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26274.2</v>
      </c>
      <c r="AS26" s="2">
        <f t="shared" si="15"/>
        <v>26274.2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26274.2</v>
      </c>
      <c r="CB26" s="2">
        <f t="shared" si="17"/>
        <v>26274.2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22</v>
      </c>
      <c r="F28" t="s">
        <v>23</v>
      </c>
      <c r="G28" t="s">
        <v>24</v>
      </c>
      <c r="H28" t="s">
        <v>25</v>
      </c>
      <c r="I28">
        <f>ROUND(21.42/1000,7)</f>
        <v>2.1420000000000002E-2</v>
      </c>
      <c r="J28">
        <v>0</v>
      </c>
      <c r="K28">
        <f>ROUND(21.42/1000,7)</f>
        <v>2.1420000000000002E-2</v>
      </c>
      <c r="O28">
        <f t="shared" ref="O28:O34" si="21">ROUND(CP28,2)</f>
        <v>1453.85</v>
      </c>
      <c r="P28">
        <f>SUMIF(SmtRes!AQ1:'SmtRes'!AQ3,"=1",SmtRes!DF1:'SmtRes'!DF3)</f>
        <v>0</v>
      </c>
      <c r="Q28">
        <f>SUMIF(SmtRes!AQ1:'SmtRes'!AQ3,"=1",SmtRes!DG1:'SmtRes'!DG3)</f>
        <v>807.13</v>
      </c>
      <c r="R28">
        <f>SUMIF(SmtRes!AQ1:'SmtRes'!AQ3,"=1",SmtRes!DH1:'SmtRes'!DH3)</f>
        <v>569.32000000000005</v>
      </c>
      <c r="S28">
        <f>SUMIF(SmtRes!AQ1:'SmtRes'!AQ3,"=1",SmtRes!DI1:'SmtRes'!DI3)</f>
        <v>77.400000000000006</v>
      </c>
      <c r="T28">
        <f t="shared" ref="T28:T34" si="22">ROUND(CU28*I28,2)</f>
        <v>0</v>
      </c>
      <c r="U28">
        <f>SUMIF(SmtRes!AQ1:'SmtRes'!AQ3,"=1",SmtRes!CV1:'SmtRes'!CV3)</f>
        <v>0.1912806</v>
      </c>
      <c r="V28">
        <f>SUMIF(SmtRes!AQ1:'SmtRes'!AQ3,"=1",SmtRes!CW1:'SmtRes'!CW3)</f>
        <v>0.99581580000000003</v>
      </c>
      <c r="W28">
        <f t="shared" ref="W28:W34" si="23">ROUND(CX28*I28,2)</f>
        <v>0</v>
      </c>
      <c r="X28">
        <f t="shared" ref="X28:Y34" si="24">ROUND(CY28,2)</f>
        <v>594.98</v>
      </c>
      <c r="Y28">
        <f t="shared" si="24"/>
        <v>297.49</v>
      </c>
      <c r="AA28">
        <v>73419008</v>
      </c>
      <c r="AB28">
        <f t="shared" ref="AB28:AB34" si="25">ROUND((AC28+AD28+AF28),6)</f>
        <v>35014.265200000002</v>
      </c>
      <c r="AC28">
        <f t="shared" ref="AC28:AC34" si="26">ROUND((0),6)</f>
        <v>0</v>
      </c>
      <c r="AD28">
        <f>ROUND((((SUM(SmtRes!BR1:'SmtRes'!BR3))-(SUM(SmtRes!BS1:'SmtRes'!BS3)))+AE28),6)</f>
        <v>31400.740699999998</v>
      </c>
      <c r="AE28">
        <f>ROUND((SUM(SmtRes!BS1:'SmtRes'!BS3)),6)</f>
        <v>26578.797900000001</v>
      </c>
      <c r="AF28">
        <f>ROUND((SUM(SmtRes!BT1:'SmtRes'!BT3)),6)</f>
        <v>3613.5245</v>
      </c>
      <c r="AG28">
        <f t="shared" ref="AG28:AG34" si="27">ROUND((AP28),6)</f>
        <v>0</v>
      </c>
      <c r="AH28">
        <f>(SUM(SmtRes!BU1:'SmtRes'!BU3))</f>
        <v>8.93</v>
      </c>
      <c r="AI28">
        <f>(SUM(SmtRes!BV1:'SmtRes'!BV3))</f>
        <v>46.49</v>
      </c>
      <c r="AJ28">
        <f t="shared" ref="AJ28:AJ34" si="28">(AS28)</f>
        <v>0</v>
      </c>
      <c r="AK28">
        <v>61593.063099999999</v>
      </c>
      <c r="AL28">
        <v>0</v>
      </c>
      <c r="AM28">
        <v>31400.740699999998</v>
      </c>
      <c r="AN28">
        <v>26578.797900000001</v>
      </c>
      <c r="AO28">
        <v>3613.5244999999995</v>
      </c>
      <c r="AP28">
        <v>0</v>
      </c>
      <c r="AQ28">
        <v>8.93</v>
      </c>
      <c r="AR28">
        <v>46.49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26</v>
      </c>
      <c r="BM28">
        <v>1001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4" si="29">(P28+Q28+S28+R28)</f>
        <v>1453.85</v>
      </c>
      <c r="CQ28">
        <f>SUMIF(SmtRes!AQ1:'SmtRes'!AQ3,"=1",SmtRes!AA1:'SmtRes'!AA3)</f>
        <v>0</v>
      </c>
      <c r="CR28">
        <f>SUMIF(SmtRes!AQ1:'SmtRes'!AQ3,"=1",SmtRes!AB1:'SmtRes'!AB3)</f>
        <v>810.52</v>
      </c>
      <c r="CS28">
        <f>SUMIF(SmtRes!AQ1:'SmtRes'!AQ3,"=1",SmtRes!AC1:'SmtRes'!AC3)</f>
        <v>571.71</v>
      </c>
      <c r="CT28">
        <f>SUMIF(SmtRes!AQ1:'SmtRes'!AQ3,"=1",SmtRes!AD1:'SmtRes'!AD3)</f>
        <v>404.65</v>
      </c>
      <c r="CU28">
        <f t="shared" ref="CU28:CU34" si="30">AG28</f>
        <v>0</v>
      </c>
      <c r="CV28">
        <f>SUMIF(SmtRes!AQ1:'SmtRes'!AQ3,"=1",SmtRes!BU1:'SmtRes'!BU3)</f>
        <v>8.93</v>
      </c>
      <c r="CW28">
        <f>SUMIF(SmtRes!AQ1:'SmtRes'!AQ3,"=1",SmtRes!BV1:'SmtRes'!BV3)</f>
        <v>46.49</v>
      </c>
      <c r="CX28">
        <f t="shared" ref="CX28:CX34" si="31">AJ28</f>
        <v>0</v>
      </c>
      <c r="CY28">
        <f t="shared" ref="CY28:CY34" si="32">(((S28+R28)*AT28)/100)</f>
        <v>594.9824000000001</v>
      </c>
      <c r="CZ28">
        <f t="shared" ref="CZ28:CZ34" si="33">(((S28+R28)*AU28)/100)</f>
        <v>297.49120000000005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25</v>
      </c>
      <c r="DW28" t="s">
        <v>25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64417028</v>
      </c>
      <c r="EF28">
        <v>2</v>
      </c>
      <c r="EG28" t="s">
        <v>27</v>
      </c>
      <c r="EH28">
        <v>1</v>
      </c>
      <c r="EI28" t="s">
        <v>21</v>
      </c>
      <c r="EJ28">
        <v>1</v>
      </c>
      <c r="EK28">
        <v>1001</v>
      </c>
      <c r="EL28" t="s">
        <v>28</v>
      </c>
      <c r="EM28" t="s">
        <v>29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8.93</v>
      </c>
      <c r="EX28">
        <v>46.49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3</v>
      </c>
      <c r="GD28">
        <v>1</v>
      </c>
      <c r="GF28">
        <v>1375443113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4">ROUND(IF(AND(BH28=3,BI28=3,FS28&lt;&gt;0),P28,0),2)</f>
        <v>0</v>
      </c>
      <c r="GM28">
        <f t="shared" ref="GM28:GM34" si="35">ROUND(O28+X28+Y28,2)+GX28</f>
        <v>2346.3200000000002</v>
      </c>
      <c r="GN28">
        <f t="shared" ref="GN28:GN34" si="36">IF(OR(BI28=0,BI28=1),GM28-GX28,0)</f>
        <v>2346.3200000000002</v>
      </c>
      <c r="GO28">
        <f t="shared" ref="GO28:GO34" si="37">IF(BI28=2,GM28-GX28,0)</f>
        <v>0</v>
      </c>
      <c r="GP28">
        <f t="shared" ref="GP28:GP3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9">ROUND((GT28),6)</f>
        <v>0</v>
      </c>
      <c r="GW28">
        <v>1</v>
      </c>
      <c r="GX28">
        <f t="shared" ref="GX28:GX34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28</v>
      </c>
      <c r="HQ28" t="s">
        <v>28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32</v>
      </c>
      <c r="F29" t="s">
        <v>33</v>
      </c>
      <c r="G29" t="s">
        <v>34</v>
      </c>
      <c r="H29" t="s">
        <v>35</v>
      </c>
      <c r="I29">
        <f>ROUND(9.18/100,7)</f>
        <v>9.1800000000000007E-2</v>
      </c>
      <c r="J29">
        <v>0</v>
      </c>
      <c r="K29">
        <f>ROUND(9.18/100,7)</f>
        <v>9.1800000000000007E-2</v>
      </c>
      <c r="O29">
        <f t="shared" si="21"/>
        <v>5720.62</v>
      </c>
      <c r="P29">
        <f>SUMIF(SmtRes!AQ4:'SmtRes'!AQ4,"=1",SmtRes!DF4:'SmtRes'!DF4)</f>
        <v>0</v>
      </c>
      <c r="Q29">
        <f>SUMIF(SmtRes!AQ4:'SmtRes'!AQ4,"=1",SmtRes!DG4:'SmtRes'!DG4)</f>
        <v>0</v>
      </c>
      <c r="R29">
        <f>SUMIF(SmtRes!AQ4:'SmtRes'!AQ4,"=1",SmtRes!DH4:'SmtRes'!DH4)</f>
        <v>0</v>
      </c>
      <c r="S29">
        <f>SUMIF(SmtRes!AQ4:'SmtRes'!AQ4,"=1",SmtRes!DI4:'SmtRes'!DI4)</f>
        <v>5720.62</v>
      </c>
      <c r="T29">
        <f t="shared" si="22"/>
        <v>0</v>
      </c>
      <c r="U29">
        <f>SUMIF(SmtRes!AQ4:'SmtRes'!AQ4,"=1",SmtRes!CV4:'SmtRes'!CV4)</f>
        <v>14.1372</v>
      </c>
      <c r="V29">
        <f>SUMIF(SmtRes!AQ4:'SmtRes'!AQ4,"=1",SmtRes!CW4:'SmtRes'!CW4)</f>
        <v>0</v>
      </c>
      <c r="W29">
        <f t="shared" si="23"/>
        <v>0</v>
      </c>
      <c r="X29">
        <f t="shared" si="24"/>
        <v>5091.3500000000004</v>
      </c>
      <c r="Y29">
        <f t="shared" si="24"/>
        <v>2288.25</v>
      </c>
      <c r="AA29">
        <v>73419008</v>
      </c>
      <c r="AB29">
        <f t="shared" si="25"/>
        <v>62316.1</v>
      </c>
      <c r="AC29">
        <f t="shared" si="26"/>
        <v>0</v>
      </c>
      <c r="AD29">
        <f>ROUND((((0)-(0))+AE29),6)</f>
        <v>0</v>
      </c>
      <c r="AE29">
        <f>ROUND((0),6)</f>
        <v>0</v>
      </c>
      <c r="AF29">
        <f>ROUND((SUM(SmtRes!BT4:'SmtRes'!BT4)),6)</f>
        <v>62316.1</v>
      </c>
      <c r="AG29">
        <f t="shared" si="27"/>
        <v>0</v>
      </c>
      <c r="AH29">
        <f>(SUM(SmtRes!BU4:'SmtRes'!BU4))</f>
        <v>154</v>
      </c>
      <c r="AI29">
        <f>(0)</f>
        <v>0</v>
      </c>
      <c r="AJ29">
        <f t="shared" si="28"/>
        <v>0</v>
      </c>
      <c r="AK29">
        <v>62316.1</v>
      </c>
      <c r="AL29">
        <v>0</v>
      </c>
      <c r="AM29">
        <v>0</v>
      </c>
      <c r="AN29">
        <v>0</v>
      </c>
      <c r="AO29">
        <v>62316.1</v>
      </c>
      <c r="AP29">
        <v>0</v>
      </c>
      <c r="AQ29">
        <v>154</v>
      </c>
      <c r="AR29">
        <v>0</v>
      </c>
      <c r="AS29">
        <v>0</v>
      </c>
      <c r="AT29">
        <v>89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36</v>
      </c>
      <c r="BM29">
        <v>1003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5720.62</v>
      </c>
      <c r="CQ29">
        <f>SUMIF(SmtRes!AQ4:'SmtRes'!AQ4,"=1",SmtRes!AA4:'SmtRes'!AA4)</f>
        <v>0</v>
      </c>
      <c r="CR29">
        <f>SUMIF(SmtRes!AQ4:'SmtRes'!AQ4,"=1",SmtRes!AB4:'SmtRes'!AB4)</f>
        <v>0</v>
      </c>
      <c r="CS29">
        <f>SUMIF(SmtRes!AQ4:'SmtRes'!AQ4,"=1",SmtRes!AC4:'SmtRes'!AC4)</f>
        <v>0</v>
      </c>
      <c r="CT29">
        <f>SUMIF(SmtRes!AQ4:'SmtRes'!AQ4,"=1",SmtRes!AD4:'SmtRes'!AD4)</f>
        <v>404.65</v>
      </c>
      <c r="CU29">
        <f t="shared" si="30"/>
        <v>0</v>
      </c>
      <c r="CV29">
        <f>SUMIF(SmtRes!AQ4:'SmtRes'!AQ4,"=1",SmtRes!BU4:'SmtRes'!BU4)</f>
        <v>154</v>
      </c>
      <c r="CW29">
        <f>SUMIF(SmtRes!AQ4:'SmtRes'!AQ4,"=1",SmtRes!BV4:'SmtRes'!BV4)</f>
        <v>0</v>
      </c>
      <c r="CX29">
        <f t="shared" si="31"/>
        <v>0</v>
      </c>
      <c r="CY29">
        <f t="shared" si="32"/>
        <v>5091.3518000000004</v>
      </c>
      <c r="CZ29">
        <f t="shared" si="33"/>
        <v>2288.248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35</v>
      </c>
      <c r="DW29" t="s">
        <v>35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64417030</v>
      </c>
      <c r="EF29">
        <v>2</v>
      </c>
      <c r="EG29" t="s">
        <v>27</v>
      </c>
      <c r="EH29">
        <v>1</v>
      </c>
      <c r="EI29" t="s">
        <v>21</v>
      </c>
      <c r="EJ29">
        <v>1</v>
      </c>
      <c r="EK29">
        <v>1003</v>
      </c>
      <c r="EL29" t="s">
        <v>37</v>
      </c>
      <c r="EM29" t="s">
        <v>29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1634851311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13100.22</v>
      </c>
      <c r="GN29">
        <f t="shared" si="36"/>
        <v>13100.22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38</v>
      </c>
      <c r="HO29" t="s">
        <v>39</v>
      </c>
      <c r="HP29" t="s">
        <v>37</v>
      </c>
      <c r="HQ29" t="s">
        <v>37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40</v>
      </c>
      <c r="F30" t="s">
        <v>41</v>
      </c>
      <c r="G30" t="s">
        <v>42</v>
      </c>
      <c r="H30" t="s">
        <v>35</v>
      </c>
      <c r="I30">
        <f>ROUND(6.12/100,7)</f>
        <v>6.1199999999999997E-2</v>
      </c>
      <c r="J30">
        <v>0</v>
      </c>
      <c r="K30">
        <f>ROUND(6.12/100,7)</f>
        <v>6.1199999999999997E-2</v>
      </c>
      <c r="O30">
        <f t="shared" si="21"/>
        <v>2101.21</v>
      </c>
      <c r="P30">
        <f>SUMIF(SmtRes!AQ5:'SmtRes'!AQ5,"=1",SmtRes!DF5:'SmtRes'!DF5)</f>
        <v>0</v>
      </c>
      <c r="Q30">
        <f>SUMIF(SmtRes!AQ5:'SmtRes'!AQ5,"=1",SmtRes!DG5:'SmtRes'!DG5)</f>
        <v>0</v>
      </c>
      <c r="R30">
        <f>SUMIF(SmtRes!AQ5:'SmtRes'!AQ5,"=1",SmtRes!DH5:'SmtRes'!DH5)</f>
        <v>0</v>
      </c>
      <c r="S30">
        <f>SUMIF(SmtRes!AQ5:'SmtRes'!AQ5,"=1",SmtRes!DI5:'SmtRes'!DI5)</f>
        <v>2101.21</v>
      </c>
      <c r="T30">
        <f t="shared" si="22"/>
        <v>0</v>
      </c>
      <c r="U30">
        <f>SUMIF(SmtRes!AQ5:'SmtRes'!AQ5,"=1",SmtRes!CV5:'SmtRes'!CV5)</f>
        <v>5.4161999999999999</v>
      </c>
      <c r="V30">
        <f>SUMIF(SmtRes!AQ5:'SmtRes'!AQ5,"=1",SmtRes!CW5:'SmtRes'!CW5)</f>
        <v>0</v>
      </c>
      <c r="W30">
        <f t="shared" si="23"/>
        <v>0</v>
      </c>
      <c r="X30">
        <f t="shared" si="24"/>
        <v>1870.08</v>
      </c>
      <c r="Y30">
        <f t="shared" si="24"/>
        <v>840.48</v>
      </c>
      <c r="AA30">
        <v>73419008</v>
      </c>
      <c r="AB30">
        <f t="shared" si="25"/>
        <v>34333.574999999997</v>
      </c>
      <c r="AC30">
        <f t="shared" si="26"/>
        <v>0</v>
      </c>
      <c r="AD30">
        <f>ROUND((((0)-(0))+AE30),6)</f>
        <v>0</v>
      </c>
      <c r="AE30">
        <f>ROUND((0),6)</f>
        <v>0</v>
      </c>
      <c r="AF30">
        <f>ROUND((SUM(SmtRes!BT5:'SmtRes'!BT5)),6)</f>
        <v>34333.574999999997</v>
      </c>
      <c r="AG30">
        <f t="shared" si="27"/>
        <v>0</v>
      </c>
      <c r="AH30">
        <f>(SUM(SmtRes!BU5:'SmtRes'!BU5))</f>
        <v>88.5</v>
      </c>
      <c r="AI30">
        <f>(0)</f>
        <v>0</v>
      </c>
      <c r="AJ30">
        <f t="shared" si="28"/>
        <v>0</v>
      </c>
      <c r="AK30">
        <v>34333.574999999997</v>
      </c>
      <c r="AL30">
        <v>0</v>
      </c>
      <c r="AM30">
        <v>0</v>
      </c>
      <c r="AN30">
        <v>0</v>
      </c>
      <c r="AO30">
        <v>34333.574999999997</v>
      </c>
      <c r="AP30">
        <v>0</v>
      </c>
      <c r="AQ30">
        <v>88.5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43</v>
      </c>
      <c r="BM30">
        <v>1003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2101.21</v>
      </c>
      <c r="CQ30">
        <f>SUMIF(SmtRes!AQ5:'SmtRes'!AQ5,"=1",SmtRes!AA5:'SmtRes'!AA5)</f>
        <v>0</v>
      </c>
      <c r="CR30">
        <f>SUMIF(SmtRes!AQ5:'SmtRes'!AQ5,"=1",SmtRes!AB5:'SmtRes'!AB5)</f>
        <v>0</v>
      </c>
      <c r="CS30">
        <f>SUMIF(SmtRes!AQ5:'SmtRes'!AQ5,"=1",SmtRes!AC5:'SmtRes'!AC5)</f>
        <v>0</v>
      </c>
      <c r="CT30">
        <f>SUMIF(SmtRes!AQ5:'SmtRes'!AQ5,"=1",SmtRes!AD5:'SmtRes'!AD5)</f>
        <v>387.95</v>
      </c>
      <c r="CU30">
        <f t="shared" si="30"/>
        <v>0</v>
      </c>
      <c r="CV30">
        <f>SUMIF(SmtRes!AQ5:'SmtRes'!AQ5,"=1",SmtRes!BU5:'SmtRes'!BU5)</f>
        <v>88.5</v>
      </c>
      <c r="CW30">
        <f>SUMIF(SmtRes!AQ5:'SmtRes'!AQ5,"=1",SmtRes!BV5:'SmtRes'!BV5)</f>
        <v>0</v>
      </c>
      <c r="CX30">
        <f t="shared" si="31"/>
        <v>0</v>
      </c>
      <c r="CY30">
        <f t="shared" si="32"/>
        <v>1870.0769</v>
      </c>
      <c r="CZ30">
        <f t="shared" si="33"/>
        <v>840.48399999999992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35</v>
      </c>
      <c r="DW30" t="s">
        <v>35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64417030</v>
      </c>
      <c r="EF30">
        <v>2</v>
      </c>
      <c r="EG30" t="s">
        <v>27</v>
      </c>
      <c r="EH30">
        <v>1</v>
      </c>
      <c r="EI30" t="s">
        <v>21</v>
      </c>
      <c r="EJ30">
        <v>1</v>
      </c>
      <c r="EK30">
        <v>1003</v>
      </c>
      <c r="EL30" t="s">
        <v>37</v>
      </c>
      <c r="EM30" t="s">
        <v>29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-983139539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4811.7700000000004</v>
      </c>
      <c r="GN30">
        <f t="shared" si="36"/>
        <v>4811.7700000000004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38</v>
      </c>
      <c r="HO30" t="s">
        <v>39</v>
      </c>
      <c r="HP30" t="s">
        <v>37</v>
      </c>
      <c r="HQ30" t="s">
        <v>37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44</v>
      </c>
      <c r="F31" t="s">
        <v>45</v>
      </c>
      <c r="G31" t="s">
        <v>46</v>
      </c>
      <c r="H31" t="s">
        <v>25</v>
      </c>
      <c r="I31">
        <f>ROUND(14.28/1000,7)</f>
        <v>1.4279999999999999E-2</v>
      </c>
      <c r="J31">
        <v>0</v>
      </c>
      <c r="K31">
        <f>ROUND(14.28/1000,7)</f>
        <v>1.4279999999999999E-2</v>
      </c>
      <c r="O31">
        <f t="shared" si="21"/>
        <v>165.17</v>
      </c>
      <c r="P31">
        <f>SUMIF(SmtRes!AQ6:'SmtRes'!AQ7,"=1",SmtRes!DF6:'SmtRes'!DF7)</f>
        <v>0</v>
      </c>
      <c r="Q31">
        <f>SUMIF(SmtRes!AQ6:'SmtRes'!AQ7,"=1",SmtRes!DG6:'SmtRes'!DG7)</f>
        <v>111.14</v>
      </c>
      <c r="R31">
        <f>SUMIF(SmtRes!AQ6:'SmtRes'!AQ7,"=1",SmtRes!DH6:'SmtRes'!DH7)</f>
        <v>54.03</v>
      </c>
      <c r="S31">
        <f>SUMIF(SmtRes!AQ6:'SmtRes'!AQ7,"=1",SmtRes!DI6:'SmtRes'!DI7)</f>
        <v>0</v>
      </c>
      <c r="T31">
        <f t="shared" si="22"/>
        <v>0</v>
      </c>
      <c r="U31">
        <f>SUMIF(SmtRes!AQ6:'SmtRes'!AQ7,"=1",SmtRes!CV6:'SmtRes'!CV7)</f>
        <v>0</v>
      </c>
      <c r="V31">
        <f>SUMIF(SmtRes!AQ6:'SmtRes'!AQ7,"=1",SmtRes!CW6:'SmtRes'!CW7)</f>
        <v>9.8674799999999993E-2</v>
      </c>
      <c r="W31">
        <f t="shared" si="23"/>
        <v>0</v>
      </c>
      <c r="X31">
        <f t="shared" si="24"/>
        <v>49.71</v>
      </c>
      <c r="Y31">
        <f t="shared" si="24"/>
        <v>24.85</v>
      </c>
      <c r="AA31">
        <v>73419008</v>
      </c>
      <c r="AB31">
        <f t="shared" si="25"/>
        <v>5722.5856000000003</v>
      </c>
      <c r="AC31">
        <f t="shared" si="26"/>
        <v>0</v>
      </c>
      <c r="AD31">
        <f>ROUND((((SUM(SmtRes!BR6:'SmtRes'!BR7))-(SUM(SmtRes!BS6:'SmtRes'!BS7)))+AE31),6)</f>
        <v>5722.5856000000003</v>
      </c>
      <c r="AE31">
        <f>ROUND((SUM(SmtRes!BS6:'SmtRes'!BS7)),6)</f>
        <v>3783.7777999999998</v>
      </c>
      <c r="AF31">
        <f>ROUND((0),6)</f>
        <v>0</v>
      </c>
      <c r="AG31">
        <f t="shared" si="27"/>
        <v>0</v>
      </c>
      <c r="AH31">
        <f>(0)</f>
        <v>0</v>
      </c>
      <c r="AI31">
        <f>(SUM(SmtRes!BV6:'SmtRes'!BV7))</f>
        <v>6.91</v>
      </c>
      <c r="AJ31">
        <f t="shared" si="28"/>
        <v>0</v>
      </c>
      <c r="AK31">
        <v>9506.3634000000002</v>
      </c>
      <c r="AL31">
        <v>0</v>
      </c>
      <c r="AM31">
        <v>5722.5856000000003</v>
      </c>
      <c r="AN31">
        <v>3783.7778000000003</v>
      </c>
      <c r="AO31">
        <v>0</v>
      </c>
      <c r="AP31">
        <v>0</v>
      </c>
      <c r="AQ31">
        <v>0</v>
      </c>
      <c r="AR31">
        <v>6.91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47</v>
      </c>
      <c r="BM31">
        <v>1001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165.17000000000002</v>
      </c>
      <c r="CQ31">
        <f>SUMIF(SmtRes!AQ6:'SmtRes'!AQ7,"=1",SmtRes!AA6:'SmtRes'!AA7)</f>
        <v>0</v>
      </c>
      <c r="CR31">
        <f>SUMIF(SmtRes!AQ6:'SmtRes'!AQ7,"=1",SmtRes!AB6:'SmtRes'!AB7)</f>
        <v>1126.3</v>
      </c>
      <c r="CS31">
        <f>SUMIF(SmtRes!AQ6:'SmtRes'!AQ7,"=1",SmtRes!AC6:'SmtRes'!AC7)</f>
        <v>547.58000000000004</v>
      </c>
      <c r="CT31">
        <f>SUMIF(SmtRes!AQ6:'SmtRes'!AQ7,"=1",SmtRes!AD6:'SmtRes'!AD7)</f>
        <v>0</v>
      </c>
      <c r="CU31">
        <f t="shared" si="30"/>
        <v>0</v>
      </c>
      <c r="CV31">
        <f>SUMIF(SmtRes!AQ6:'SmtRes'!AQ7,"=1",SmtRes!BU6:'SmtRes'!BU7)</f>
        <v>0</v>
      </c>
      <c r="CW31">
        <f>SUMIF(SmtRes!AQ6:'SmtRes'!AQ7,"=1",SmtRes!BV6:'SmtRes'!BV7)</f>
        <v>6.91</v>
      </c>
      <c r="CX31">
        <f t="shared" si="31"/>
        <v>0</v>
      </c>
      <c r="CY31">
        <f t="shared" si="32"/>
        <v>49.707599999999999</v>
      </c>
      <c r="CZ31">
        <f t="shared" si="33"/>
        <v>24.8538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25</v>
      </c>
      <c r="DW31" t="s">
        <v>25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64417028</v>
      </c>
      <c r="EF31">
        <v>2</v>
      </c>
      <c r="EG31" t="s">
        <v>27</v>
      </c>
      <c r="EH31">
        <v>1</v>
      </c>
      <c r="EI31" t="s">
        <v>21</v>
      </c>
      <c r="EJ31">
        <v>1</v>
      </c>
      <c r="EK31">
        <v>1001</v>
      </c>
      <c r="EL31" t="s">
        <v>28</v>
      </c>
      <c r="EM31" t="s">
        <v>29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6.91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-1845756831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239.73</v>
      </c>
      <c r="GN31">
        <f t="shared" si="36"/>
        <v>239.73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30</v>
      </c>
      <c r="HO31" t="s">
        <v>31</v>
      </c>
      <c r="HP31" t="s">
        <v>28</v>
      </c>
      <c r="HQ31" t="s">
        <v>28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ROW(SmtRes!A11)</f>
        <v>11</v>
      </c>
      <c r="D32">
        <f>ROW(EtalonRes!A11)</f>
        <v>11</v>
      </c>
      <c r="E32" t="s">
        <v>48</v>
      </c>
      <c r="F32" t="s">
        <v>49</v>
      </c>
      <c r="G32" t="s">
        <v>50</v>
      </c>
      <c r="H32" t="s">
        <v>35</v>
      </c>
      <c r="I32">
        <f>ROUND(14.28/100,7)</f>
        <v>0.14280000000000001</v>
      </c>
      <c r="J32">
        <v>0</v>
      </c>
      <c r="K32">
        <f>ROUND(14.28/100,7)</f>
        <v>0.14280000000000001</v>
      </c>
      <c r="O32">
        <f t="shared" si="21"/>
        <v>1122.94</v>
      </c>
      <c r="P32">
        <f>SUMIF(SmtRes!AQ8:'SmtRes'!AQ11,"=1",SmtRes!DF8:'SmtRes'!DF11)</f>
        <v>0</v>
      </c>
      <c r="Q32">
        <f>SUMIF(SmtRes!AQ8:'SmtRes'!AQ11,"=1",SmtRes!DG8:'SmtRes'!DG11)</f>
        <v>146.35</v>
      </c>
      <c r="R32">
        <f>SUMIF(SmtRes!AQ8:'SmtRes'!AQ11,"=1",SmtRes!DH8:'SmtRes'!DH11)</f>
        <v>186.12</v>
      </c>
      <c r="S32">
        <f>SUMIF(SmtRes!AQ8:'SmtRes'!AQ11,"=1",SmtRes!DI8:'SmtRes'!DI11)</f>
        <v>790.47</v>
      </c>
      <c r="T32">
        <f t="shared" si="22"/>
        <v>0</v>
      </c>
      <c r="U32">
        <f>SUMIF(SmtRes!AQ8:'SmtRes'!AQ11,"=1",SmtRes!CV8:'SmtRes'!CV11)</f>
        <v>1.7892840000000001</v>
      </c>
      <c r="V32">
        <f>SUMIF(SmtRes!AQ8:'SmtRes'!AQ11,"=1",SmtRes!CW8:'SmtRes'!CW11)</f>
        <v>0.37413600000000002</v>
      </c>
      <c r="W32">
        <f t="shared" si="23"/>
        <v>0</v>
      </c>
      <c r="X32">
        <f t="shared" si="24"/>
        <v>898.46</v>
      </c>
      <c r="Y32">
        <f t="shared" si="24"/>
        <v>449.23</v>
      </c>
      <c r="AA32">
        <v>73419008</v>
      </c>
      <c r="AB32">
        <f t="shared" si="25"/>
        <v>6554.9674000000005</v>
      </c>
      <c r="AC32">
        <f t="shared" si="26"/>
        <v>0</v>
      </c>
      <c r="AD32">
        <f>ROUND((((SUM(SmtRes!BR8:'SmtRes'!BR11))-(SUM(SmtRes!BS8:'SmtRes'!BS11)))+AE32),6)</f>
        <v>1019.4640000000001</v>
      </c>
      <c r="AE32">
        <f>ROUND((SUM(SmtRes!BS8:'SmtRes'!BS11)),6)</f>
        <v>1303.3452</v>
      </c>
      <c r="AF32">
        <f>ROUND((SUM(SmtRes!BT8:'SmtRes'!BT11)),6)</f>
        <v>5535.5033999999996</v>
      </c>
      <c r="AG32">
        <f t="shared" si="27"/>
        <v>0</v>
      </c>
      <c r="AH32">
        <f>(SUM(SmtRes!BU8:'SmtRes'!BU11))</f>
        <v>12.53</v>
      </c>
      <c r="AI32">
        <f>(SUM(SmtRes!BV8:'SmtRes'!BV11))</f>
        <v>2.62</v>
      </c>
      <c r="AJ32">
        <f t="shared" si="28"/>
        <v>0</v>
      </c>
      <c r="AK32">
        <v>7858.3125999999993</v>
      </c>
      <c r="AL32">
        <v>0</v>
      </c>
      <c r="AM32">
        <v>1019.4639999999999</v>
      </c>
      <c r="AN32">
        <v>1303.3452</v>
      </c>
      <c r="AO32">
        <v>5535.5033999999996</v>
      </c>
      <c r="AP32">
        <v>0</v>
      </c>
      <c r="AQ32">
        <v>12.53</v>
      </c>
      <c r="AR32">
        <v>2.62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51</v>
      </c>
      <c r="BM32">
        <v>1001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1122.94</v>
      </c>
      <c r="CQ32">
        <f>SUMIF(SmtRes!AQ8:'SmtRes'!AQ11,"=1",SmtRes!AA8:'SmtRes'!AA11)</f>
        <v>0</v>
      </c>
      <c r="CR32">
        <f>SUMIF(SmtRes!AQ8:'SmtRes'!AQ11,"=1",SmtRes!AB8:'SmtRes'!AB11)</f>
        <v>382.37</v>
      </c>
      <c r="CS32">
        <f>SUMIF(SmtRes!AQ8:'SmtRes'!AQ11,"=1",SmtRes!AC8:'SmtRes'!AC11)</f>
        <v>497.46</v>
      </c>
      <c r="CT32">
        <f>SUMIF(SmtRes!AQ8:'SmtRes'!AQ11,"=1",SmtRes!AD8:'SmtRes'!AD11)</f>
        <v>441.78</v>
      </c>
      <c r="CU32">
        <f t="shared" si="30"/>
        <v>0</v>
      </c>
      <c r="CV32">
        <f>SUMIF(SmtRes!AQ8:'SmtRes'!AQ11,"=1",SmtRes!BU8:'SmtRes'!BU11)</f>
        <v>12.53</v>
      </c>
      <c r="CW32">
        <f>SUMIF(SmtRes!AQ8:'SmtRes'!AQ11,"=1",SmtRes!BV8:'SmtRes'!BV11)</f>
        <v>2.62</v>
      </c>
      <c r="CX32">
        <f t="shared" si="31"/>
        <v>0</v>
      </c>
      <c r="CY32">
        <f t="shared" si="32"/>
        <v>898.46280000000002</v>
      </c>
      <c r="CZ32">
        <f t="shared" si="33"/>
        <v>449.23140000000001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35</v>
      </c>
      <c r="DW32" t="s">
        <v>35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64417028</v>
      </c>
      <c r="EF32">
        <v>2</v>
      </c>
      <c r="EG32" t="s">
        <v>27</v>
      </c>
      <c r="EH32">
        <v>1</v>
      </c>
      <c r="EI32" t="s">
        <v>21</v>
      </c>
      <c r="EJ32">
        <v>1</v>
      </c>
      <c r="EK32">
        <v>1001</v>
      </c>
      <c r="EL32" t="s">
        <v>28</v>
      </c>
      <c r="EM32" t="s">
        <v>29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12.53</v>
      </c>
      <c r="EX32">
        <v>2.62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612602453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2470.63</v>
      </c>
      <c r="GN32">
        <f t="shared" si="36"/>
        <v>2470.63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28</v>
      </c>
      <c r="HQ32" t="s">
        <v>28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ROW(SmtRes!A14)</f>
        <v>14</v>
      </c>
      <c r="D33">
        <f>ROW(EtalonRes!A14)</f>
        <v>14</v>
      </c>
      <c r="E33" t="s">
        <v>52</v>
      </c>
      <c r="F33" t="s">
        <v>53</v>
      </c>
      <c r="G33" t="s">
        <v>54</v>
      </c>
      <c r="H33" t="s">
        <v>55</v>
      </c>
      <c r="I33">
        <f>ROUND(71.4/1000,7)</f>
        <v>7.1400000000000005E-2</v>
      </c>
      <c r="J33">
        <v>0</v>
      </c>
      <c r="K33">
        <f>ROUND(71.4/1000,7)</f>
        <v>7.1400000000000005E-2</v>
      </c>
      <c r="O33">
        <f t="shared" si="21"/>
        <v>144.16999999999999</v>
      </c>
      <c r="P33">
        <f>SUMIF(SmtRes!AQ12:'SmtRes'!AQ14,"=1",SmtRes!DF12:'SmtRes'!DF14)</f>
        <v>0</v>
      </c>
      <c r="Q33">
        <f>SUMIF(SmtRes!AQ12:'SmtRes'!AQ14,"=1",SmtRes!DG12:'SmtRes'!DG14)</f>
        <v>104.09</v>
      </c>
      <c r="R33">
        <f>SUMIF(SmtRes!AQ12:'SmtRes'!AQ14,"=1",SmtRes!DH12:'SmtRes'!DH14)</f>
        <v>40.08</v>
      </c>
      <c r="S33">
        <f>SUMIF(SmtRes!AQ12:'SmtRes'!AQ14,"=1",SmtRes!DI12:'SmtRes'!DI14)</f>
        <v>0</v>
      </c>
      <c r="T33">
        <f t="shared" si="22"/>
        <v>0</v>
      </c>
      <c r="U33">
        <f>SUMIF(SmtRes!AQ12:'SmtRes'!AQ14,"=1",SmtRes!CV12:'SmtRes'!CV14)</f>
        <v>0</v>
      </c>
      <c r="V33">
        <f>SUMIF(SmtRes!AQ12:'SmtRes'!AQ14,"=1",SmtRes!CW12:'SmtRes'!CW14)</f>
        <v>5.9976000000000002E-2</v>
      </c>
      <c r="W33">
        <f t="shared" si="23"/>
        <v>0</v>
      </c>
      <c r="X33">
        <f t="shared" si="24"/>
        <v>35.67</v>
      </c>
      <c r="Y33">
        <f t="shared" si="24"/>
        <v>16.43</v>
      </c>
      <c r="AA33">
        <v>73419008</v>
      </c>
      <c r="AB33">
        <f t="shared" si="25"/>
        <v>1100.99</v>
      </c>
      <c r="AC33">
        <f t="shared" si="26"/>
        <v>0</v>
      </c>
      <c r="AD33">
        <f>ROUND((((SUM(SmtRes!BR12:'SmtRes'!BR14))-(SUM(SmtRes!BS12:'SmtRes'!BS14)))+AE33),6)</f>
        <v>1100.99</v>
      </c>
      <c r="AE33">
        <f>ROUND((SUM(SmtRes!BS12:'SmtRes'!BS14)),6)</f>
        <v>561.31320000000005</v>
      </c>
      <c r="AF33">
        <f>ROUND((0),6)</f>
        <v>0</v>
      </c>
      <c r="AG33">
        <f t="shared" si="27"/>
        <v>0</v>
      </c>
      <c r="AH33">
        <f>(0)</f>
        <v>0</v>
      </c>
      <c r="AI33">
        <f>(SUM(SmtRes!BV12:'SmtRes'!BV14))</f>
        <v>0.84000000000000008</v>
      </c>
      <c r="AJ33">
        <f t="shared" si="28"/>
        <v>0</v>
      </c>
      <c r="AK33">
        <v>1662.3032000000001</v>
      </c>
      <c r="AL33">
        <v>0</v>
      </c>
      <c r="AM33">
        <v>1100.99</v>
      </c>
      <c r="AN33">
        <v>561.31320000000005</v>
      </c>
      <c r="AO33">
        <v>0</v>
      </c>
      <c r="AP33">
        <v>0</v>
      </c>
      <c r="AQ33">
        <v>0</v>
      </c>
      <c r="AR33">
        <v>0.84000000000000008</v>
      </c>
      <c r="AS33">
        <v>0</v>
      </c>
      <c r="AT33">
        <v>89</v>
      </c>
      <c r="AU33">
        <v>41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56</v>
      </c>
      <c r="BM33">
        <v>1006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144.17000000000002</v>
      </c>
      <c r="CQ33">
        <f>SUMIF(SmtRes!AQ12:'SmtRes'!AQ14,"=1",SmtRes!AA12:'SmtRes'!AA14)</f>
        <v>0</v>
      </c>
      <c r="CR33">
        <f>SUMIF(SmtRes!AQ12:'SmtRes'!AQ14,"=1",SmtRes!AB12:'SmtRes'!AB14)</f>
        <v>3719.95</v>
      </c>
      <c r="CS33">
        <f>SUMIF(SmtRes!AQ12:'SmtRes'!AQ14,"=1",SmtRes!AC12:'SmtRes'!AC14)</f>
        <v>1336.46</v>
      </c>
      <c r="CT33">
        <f>SUMIF(SmtRes!AQ12:'SmtRes'!AQ14,"=1",SmtRes!AD12:'SmtRes'!AD14)</f>
        <v>0</v>
      </c>
      <c r="CU33">
        <f t="shared" si="30"/>
        <v>0</v>
      </c>
      <c r="CV33">
        <f>SUMIF(SmtRes!AQ12:'SmtRes'!AQ14,"=1",SmtRes!BU12:'SmtRes'!BU14)</f>
        <v>0</v>
      </c>
      <c r="CW33">
        <f>SUMIF(SmtRes!AQ12:'SmtRes'!AQ14,"=1",SmtRes!BV12:'SmtRes'!BV14)</f>
        <v>0.84000000000000008</v>
      </c>
      <c r="CX33">
        <f t="shared" si="31"/>
        <v>0</v>
      </c>
      <c r="CY33">
        <f t="shared" si="32"/>
        <v>35.671199999999999</v>
      </c>
      <c r="CZ33">
        <f t="shared" si="33"/>
        <v>16.4328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55</v>
      </c>
      <c r="DW33" t="s">
        <v>55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64417032</v>
      </c>
      <c r="EF33">
        <v>2</v>
      </c>
      <c r="EG33" t="s">
        <v>27</v>
      </c>
      <c r="EH33">
        <v>1</v>
      </c>
      <c r="EI33" t="s">
        <v>21</v>
      </c>
      <c r="EJ33">
        <v>1</v>
      </c>
      <c r="EK33">
        <v>1006</v>
      </c>
      <c r="EL33" t="s">
        <v>57</v>
      </c>
      <c r="EM33" t="s">
        <v>29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0.84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41</v>
      </c>
      <c r="GA33" t="s">
        <v>3</v>
      </c>
      <c r="GD33">
        <v>1</v>
      </c>
      <c r="GF33">
        <v>486956302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196.27</v>
      </c>
      <c r="GN33">
        <f t="shared" si="36"/>
        <v>196.27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58</v>
      </c>
      <c r="HO33" t="s">
        <v>59</v>
      </c>
      <c r="HP33" t="s">
        <v>60</v>
      </c>
      <c r="HQ33" t="s">
        <v>60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ROW(SmtRes!A15)</f>
        <v>15</v>
      </c>
      <c r="D34">
        <f>ROW(EtalonRes!A15)</f>
        <v>15</v>
      </c>
      <c r="E34" t="s">
        <v>61</v>
      </c>
      <c r="F34" t="s">
        <v>62</v>
      </c>
      <c r="G34" t="s">
        <v>63</v>
      </c>
      <c r="H34" t="s">
        <v>55</v>
      </c>
      <c r="I34">
        <f>ROUND(30.6/1000,7)</f>
        <v>3.0599999999999999E-2</v>
      </c>
      <c r="J34">
        <v>0</v>
      </c>
      <c r="K34">
        <f>ROUND(30.6/1000,7)</f>
        <v>3.0599999999999999E-2</v>
      </c>
      <c r="O34">
        <f t="shared" si="21"/>
        <v>1351.85</v>
      </c>
      <c r="P34">
        <f>SUMIF(SmtRes!AQ15:'SmtRes'!AQ15,"=1",SmtRes!DF15:'SmtRes'!DF15)</f>
        <v>0</v>
      </c>
      <c r="Q34">
        <f>SUMIF(SmtRes!AQ15:'SmtRes'!AQ15,"=1",SmtRes!DG15:'SmtRes'!DG15)</f>
        <v>0</v>
      </c>
      <c r="R34">
        <f>SUMIF(SmtRes!AQ15:'SmtRes'!AQ15,"=1",SmtRes!DH15:'SmtRes'!DH15)</f>
        <v>0</v>
      </c>
      <c r="S34">
        <f>SUMIF(SmtRes!AQ15:'SmtRes'!AQ15,"=1",SmtRes!DI15:'SmtRes'!DI15)</f>
        <v>1351.85</v>
      </c>
      <c r="T34">
        <f t="shared" si="22"/>
        <v>0</v>
      </c>
      <c r="U34">
        <f>SUMIF(SmtRes!AQ15:'SmtRes'!AQ15,"=1",SmtRes!CV15:'SmtRes'!CV15)</f>
        <v>3.06</v>
      </c>
      <c r="V34">
        <f>SUMIF(SmtRes!AQ15:'SmtRes'!AQ15,"=1",SmtRes!CW15:'SmtRes'!CW15)</f>
        <v>0</v>
      </c>
      <c r="W34">
        <f t="shared" si="23"/>
        <v>0</v>
      </c>
      <c r="X34">
        <f t="shared" si="24"/>
        <v>1203.1500000000001</v>
      </c>
      <c r="Y34">
        <f t="shared" si="24"/>
        <v>554.26</v>
      </c>
      <c r="AA34">
        <v>73419008</v>
      </c>
      <c r="AB34">
        <f t="shared" si="25"/>
        <v>44178</v>
      </c>
      <c r="AC34">
        <f t="shared" si="26"/>
        <v>0</v>
      </c>
      <c r="AD34">
        <f>ROUND((((0)-(0))+AE34),6)</f>
        <v>0</v>
      </c>
      <c r="AE34">
        <f>ROUND((0),6)</f>
        <v>0</v>
      </c>
      <c r="AF34">
        <f>ROUND((SUM(SmtRes!BT15:'SmtRes'!BT15)),6)</f>
        <v>44178</v>
      </c>
      <c r="AG34">
        <f t="shared" si="27"/>
        <v>0</v>
      </c>
      <c r="AH34">
        <f>(SUM(SmtRes!BU15:'SmtRes'!BU15))</f>
        <v>100</v>
      </c>
      <c r="AI34">
        <f>(0)</f>
        <v>0</v>
      </c>
      <c r="AJ34">
        <f t="shared" si="28"/>
        <v>0</v>
      </c>
      <c r="AK34">
        <v>44178</v>
      </c>
      <c r="AL34">
        <v>0</v>
      </c>
      <c r="AM34">
        <v>0</v>
      </c>
      <c r="AN34">
        <v>0</v>
      </c>
      <c r="AO34">
        <v>44178</v>
      </c>
      <c r="AP34">
        <v>0</v>
      </c>
      <c r="AQ34">
        <v>100</v>
      </c>
      <c r="AR34">
        <v>0</v>
      </c>
      <c r="AS34">
        <v>0</v>
      </c>
      <c r="AT34">
        <v>89</v>
      </c>
      <c r="AU34">
        <v>41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64</v>
      </c>
      <c r="BM34">
        <v>1006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1351.85</v>
      </c>
      <c r="CQ34">
        <f>SUMIF(SmtRes!AQ15:'SmtRes'!AQ15,"=1",SmtRes!AA15:'SmtRes'!AA15)</f>
        <v>0</v>
      </c>
      <c r="CR34">
        <f>SUMIF(SmtRes!AQ15:'SmtRes'!AQ15,"=1",SmtRes!AB15:'SmtRes'!AB15)</f>
        <v>0</v>
      </c>
      <c r="CS34">
        <f>SUMIF(SmtRes!AQ15:'SmtRes'!AQ15,"=1",SmtRes!AC15:'SmtRes'!AC15)</f>
        <v>0</v>
      </c>
      <c r="CT34">
        <f>SUMIF(SmtRes!AQ15:'SmtRes'!AQ15,"=1",SmtRes!AD15:'SmtRes'!AD15)</f>
        <v>441.78</v>
      </c>
      <c r="CU34">
        <f t="shared" si="30"/>
        <v>0</v>
      </c>
      <c r="CV34">
        <f>SUMIF(SmtRes!AQ15:'SmtRes'!AQ15,"=1",SmtRes!BU15:'SmtRes'!BU15)</f>
        <v>100</v>
      </c>
      <c r="CW34">
        <f>SUMIF(SmtRes!AQ15:'SmtRes'!AQ15,"=1",SmtRes!BV15:'SmtRes'!BV15)</f>
        <v>0</v>
      </c>
      <c r="CX34">
        <f t="shared" si="31"/>
        <v>0</v>
      </c>
      <c r="CY34">
        <f t="shared" si="32"/>
        <v>1203.1464999999998</v>
      </c>
      <c r="CZ34">
        <f t="shared" si="33"/>
        <v>554.25850000000003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55</v>
      </c>
      <c r="DW34" t="s">
        <v>55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64417032</v>
      </c>
      <c r="EF34">
        <v>2</v>
      </c>
      <c r="EG34" t="s">
        <v>27</v>
      </c>
      <c r="EH34">
        <v>1</v>
      </c>
      <c r="EI34" t="s">
        <v>21</v>
      </c>
      <c r="EJ34">
        <v>1</v>
      </c>
      <c r="EK34">
        <v>1006</v>
      </c>
      <c r="EL34" t="s">
        <v>57</v>
      </c>
      <c r="EM34" t="s">
        <v>29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100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41</v>
      </c>
      <c r="GA34" t="s">
        <v>3</v>
      </c>
      <c r="GD34">
        <v>1</v>
      </c>
      <c r="GF34">
        <v>764494214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3109.26</v>
      </c>
      <c r="GN34">
        <f t="shared" si="36"/>
        <v>3109.26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58</v>
      </c>
      <c r="HO34" t="s">
        <v>59</v>
      </c>
      <c r="HP34" t="s">
        <v>60</v>
      </c>
      <c r="HQ34" t="s">
        <v>60</v>
      </c>
      <c r="HS34">
        <v>0</v>
      </c>
      <c r="IK34">
        <v>0</v>
      </c>
    </row>
    <row r="36" spans="1:245" ht="13" x14ac:dyDescent="0.3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Земляные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42">ROUND(AB36,2)</f>
        <v>12059.81</v>
      </c>
      <c r="P36" s="2">
        <f t="shared" si="42"/>
        <v>0</v>
      </c>
      <c r="Q36" s="2">
        <f t="shared" si="42"/>
        <v>1168.71</v>
      </c>
      <c r="R36" s="2">
        <f t="shared" si="42"/>
        <v>849.55</v>
      </c>
      <c r="S36" s="2">
        <f t="shared" si="42"/>
        <v>10041.549999999999</v>
      </c>
      <c r="T36" s="2">
        <f t="shared" si="42"/>
        <v>0</v>
      </c>
      <c r="U36" s="2">
        <f>AH36</f>
        <v>24.5939646</v>
      </c>
      <c r="V36" s="2">
        <f>AI36</f>
        <v>1.5286026000000001</v>
      </c>
      <c r="W36" s="2">
        <f>ROUND(AJ36,2)</f>
        <v>0</v>
      </c>
      <c r="X36" s="2">
        <f>ROUND(AK36,2)</f>
        <v>9743.4</v>
      </c>
      <c r="Y36" s="2">
        <f>ROUND(AL36,2)</f>
        <v>4470.99</v>
      </c>
      <c r="Z36" s="2"/>
      <c r="AA36" s="2"/>
      <c r="AB36" s="2">
        <f>ROUND(SUMIF(AA28:AA34,"=73419008",O28:O34),2)</f>
        <v>12059.81</v>
      </c>
      <c r="AC36" s="2">
        <f>ROUND(SUMIF(AA28:AA34,"=73419008",P28:P34),2)</f>
        <v>0</v>
      </c>
      <c r="AD36" s="2">
        <f>ROUND(SUMIF(AA28:AA34,"=73419008",Q28:Q34),2)</f>
        <v>1168.71</v>
      </c>
      <c r="AE36" s="2">
        <f>ROUND(SUMIF(AA28:AA34,"=73419008",R28:R34),2)</f>
        <v>849.55</v>
      </c>
      <c r="AF36" s="2">
        <f>ROUND(SUMIF(AA28:AA34,"=73419008",S28:S34),2)</f>
        <v>10041.549999999999</v>
      </c>
      <c r="AG36" s="2">
        <f>ROUND(SUMIF(AA28:AA34,"=73419008",T28:T34),2)</f>
        <v>0</v>
      </c>
      <c r="AH36" s="2">
        <f>SUMIF(AA28:AA34,"=73419008",U28:U34)</f>
        <v>24.5939646</v>
      </c>
      <c r="AI36" s="2">
        <f>SUMIF(AA28:AA34,"=73419008",V28:V34)</f>
        <v>1.5286026000000001</v>
      </c>
      <c r="AJ36" s="2">
        <f>ROUND(SUMIF(AA28:AA34,"=73419008",W28:W34),2)</f>
        <v>0</v>
      </c>
      <c r="AK36" s="2">
        <f>ROUND(SUMIF(AA28:AA34,"=73419008",X28:X34),2)</f>
        <v>9743.4</v>
      </c>
      <c r="AL36" s="2">
        <f>ROUND(SUMIF(AA28:AA34,"=73419008",Y28:Y34),2)</f>
        <v>4470.99</v>
      </c>
      <c r="AM36" s="2"/>
      <c r="AN36" s="2"/>
      <c r="AO36" s="2">
        <f t="shared" ref="AO36:BD36" si="43">ROUND(BX36,2)</f>
        <v>0</v>
      </c>
      <c r="AP36" s="2">
        <f t="shared" si="43"/>
        <v>0</v>
      </c>
      <c r="AQ36" s="2">
        <f t="shared" si="43"/>
        <v>0</v>
      </c>
      <c r="AR36" s="2">
        <f t="shared" si="43"/>
        <v>26274.2</v>
      </c>
      <c r="AS36" s="2">
        <f t="shared" si="43"/>
        <v>26274.2</v>
      </c>
      <c r="AT36" s="2">
        <f t="shared" si="43"/>
        <v>0</v>
      </c>
      <c r="AU36" s="2">
        <f t="shared" si="43"/>
        <v>0</v>
      </c>
      <c r="AV36" s="2">
        <f t="shared" si="43"/>
        <v>0</v>
      </c>
      <c r="AW36" s="2">
        <f t="shared" si="43"/>
        <v>0</v>
      </c>
      <c r="AX36" s="2">
        <f t="shared" si="43"/>
        <v>0</v>
      </c>
      <c r="AY36" s="2">
        <f t="shared" si="43"/>
        <v>0</v>
      </c>
      <c r="AZ36" s="2">
        <f t="shared" si="43"/>
        <v>0</v>
      </c>
      <c r="BA36" s="2">
        <f t="shared" si="43"/>
        <v>0</v>
      </c>
      <c r="BB36" s="2">
        <f t="shared" si="43"/>
        <v>0</v>
      </c>
      <c r="BC36" s="2">
        <f t="shared" si="43"/>
        <v>0</v>
      </c>
      <c r="BD36" s="2">
        <f t="shared" si="43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ROUND(SUMIF(AA28:AA34,"=73419008",FQ28:FQ34),2)</f>
        <v>0</v>
      </c>
      <c r="BY36" s="2">
        <f>ROUND(SUMIF(AA28:AA34,"=73419008",FR28:FR34),2)</f>
        <v>0</v>
      </c>
      <c r="BZ36" s="2">
        <f>ROUND(SUMIF(AA28:AA34,"=73419008",GL28:GL34),2)</f>
        <v>0</v>
      </c>
      <c r="CA36" s="2">
        <f>ROUND(SUMIF(AA28:AA34,"=73419008",GM28:GM34),2)</f>
        <v>26274.2</v>
      </c>
      <c r="CB36" s="2">
        <f>ROUND(SUMIF(AA28:AA34,"=73419008",GN28:GN34),2)</f>
        <v>26274.2</v>
      </c>
      <c r="CC36" s="2">
        <f>ROUND(SUMIF(AA28:AA34,"=73419008",GO28:GO34),2)</f>
        <v>0</v>
      </c>
      <c r="CD36" s="2">
        <f>ROUND(SUMIF(AA28:AA34,"=73419008",GP28:GP34),2)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ROUND(SUMIF(AA28:AA34,"=73419008",GX28:GX34),2)</f>
        <v>0</v>
      </c>
      <c r="CK36" s="2">
        <f>ROUND(SUMIF(AA28:AA34,"=73419008",GY28:GY34),2)</f>
        <v>0</v>
      </c>
      <c r="CL36" s="2">
        <f>ROUND(SUMIF(AA28:AA34,"=73419008",GZ28:GZ34),2)</f>
        <v>0</v>
      </c>
      <c r="CM36" s="2">
        <f>ROUND(SUMIF(AA28:AA34,"=73419008",HD28:HD34),2)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ht="13" x14ac:dyDescent="0.3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12059.81</v>
      </c>
      <c r="G38" s="4" t="s">
        <v>65</v>
      </c>
      <c r="H38" s="4" t="s">
        <v>66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12059.809999999998</v>
      </c>
      <c r="X38" s="4">
        <v>1</v>
      </c>
      <c r="Y38" s="4">
        <v>12059.809999999998</v>
      </c>
      <c r="Z38" s="4"/>
      <c r="AA38" s="4"/>
      <c r="AB38" s="4"/>
    </row>
    <row r="39" spans="1:245" ht="13" x14ac:dyDescent="0.3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67</v>
      </c>
      <c r="H39" s="4" t="s">
        <v>68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ht="13" x14ac:dyDescent="0.3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69</v>
      </c>
      <c r="H40" s="4" t="s">
        <v>70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ht="13" x14ac:dyDescent="0.3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71</v>
      </c>
      <c r="H41" s="4" t="s">
        <v>72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ht="13" x14ac:dyDescent="0.3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73</v>
      </c>
      <c r="H42" s="4" t="s">
        <v>74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ht="13" x14ac:dyDescent="0.3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75</v>
      </c>
      <c r="H43" s="4" t="s">
        <v>76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ht="13" x14ac:dyDescent="0.3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77</v>
      </c>
      <c r="H44" s="4" t="s">
        <v>78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ht="13" x14ac:dyDescent="0.3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79</v>
      </c>
      <c r="H45" s="4" t="s">
        <v>80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ht="13" x14ac:dyDescent="0.3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81</v>
      </c>
      <c r="H46" s="4" t="s">
        <v>82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ht="13" x14ac:dyDescent="0.3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83</v>
      </c>
      <c r="H47" s="4" t="s">
        <v>84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ht="13" x14ac:dyDescent="0.3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1168.71</v>
      </c>
      <c r="G48" s="4" t="s">
        <v>85</v>
      </c>
      <c r="H48" s="4" t="s">
        <v>86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1168.7099999999998</v>
      </c>
      <c r="X48" s="4">
        <v>1</v>
      </c>
      <c r="Y48" s="4">
        <v>1168.7099999999998</v>
      </c>
      <c r="Z48" s="4"/>
      <c r="AA48" s="4"/>
      <c r="AB48" s="4"/>
    </row>
    <row r="49" spans="1:28" ht="13" x14ac:dyDescent="0.3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87</v>
      </c>
      <c r="H49" s="4" t="s">
        <v>88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ht="13" x14ac:dyDescent="0.3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849.55</v>
      </c>
      <c r="G50" s="4" t="s">
        <v>89</v>
      </c>
      <c r="H50" s="4" t="s">
        <v>90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849.55000000000007</v>
      </c>
      <c r="X50" s="4">
        <v>1</v>
      </c>
      <c r="Y50" s="4">
        <v>849.55000000000007</v>
      </c>
      <c r="Z50" s="4"/>
      <c r="AA50" s="4"/>
      <c r="AB50" s="4"/>
    </row>
    <row r="51" spans="1:28" ht="13" x14ac:dyDescent="0.3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10041.549999999999</v>
      </c>
      <c r="G51" s="4" t="s">
        <v>91</v>
      </c>
      <c r="H51" s="4" t="s">
        <v>92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10041.549999999999</v>
      </c>
      <c r="X51" s="4">
        <v>1</v>
      </c>
      <c r="Y51" s="4">
        <v>10041.549999999999</v>
      </c>
      <c r="Z51" s="4"/>
      <c r="AA51" s="4"/>
      <c r="AB51" s="4"/>
    </row>
    <row r="52" spans="1:28" ht="13" x14ac:dyDescent="0.3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93</v>
      </c>
      <c r="H52" s="4" t="s">
        <v>94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ht="13" x14ac:dyDescent="0.3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26274.2</v>
      </c>
      <c r="G53" s="4" t="s">
        <v>95</v>
      </c>
      <c r="H53" s="4" t="s">
        <v>96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26274.2</v>
      </c>
      <c r="X53" s="4">
        <v>1</v>
      </c>
      <c r="Y53" s="4">
        <v>26274.2</v>
      </c>
      <c r="Z53" s="4"/>
      <c r="AA53" s="4"/>
      <c r="AB53" s="4"/>
    </row>
    <row r="54" spans="1:28" ht="13" x14ac:dyDescent="0.3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97</v>
      </c>
      <c r="H54" s="4" t="s">
        <v>98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ht="13" x14ac:dyDescent="0.3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99</v>
      </c>
      <c r="H55" s="4" t="s">
        <v>100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ht="13" x14ac:dyDescent="0.3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101</v>
      </c>
      <c r="H56" s="4" t="s">
        <v>102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ht="13" x14ac:dyDescent="0.3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103</v>
      </c>
      <c r="H57" s="4" t="s">
        <v>104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ht="13" x14ac:dyDescent="0.3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24.5939646</v>
      </c>
      <c r="G58" s="4" t="s">
        <v>105</v>
      </c>
      <c r="H58" s="4" t="s">
        <v>106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24.5939646</v>
      </c>
      <c r="X58" s="4">
        <v>1</v>
      </c>
      <c r="Y58" s="4">
        <v>24.5939646</v>
      </c>
      <c r="Z58" s="4"/>
      <c r="AA58" s="4"/>
      <c r="AB58" s="4"/>
    </row>
    <row r="59" spans="1:28" ht="13" x14ac:dyDescent="0.3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1.5286025999999999</v>
      </c>
      <c r="G59" s="4" t="s">
        <v>107</v>
      </c>
      <c r="H59" s="4" t="s">
        <v>108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1.5286025999999999</v>
      </c>
      <c r="X59" s="4">
        <v>1</v>
      </c>
      <c r="Y59" s="4">
        <v>1.5286025999999999</v>
      </c>
      <c r="Z59" s="4"/>
      <c r="AA59" s="4"/>
      <c r="AB59" s="4"/>
    </row>
    <row r="60" spans="1:28" ht="13" x14ac:dyDescent="0.3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109</v>
      </c>
      <c r="H60" s="4" t="s">
        <v>110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ht="13" x14ac:dyDescent="0.3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111</v>
      </c>
      <c r="H61" s="4" t="s">
        <v>112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ht="13" x14ac:dyDescent="0.3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9743.4</v>
      </c>
      <c r="G62" s="4" t="s">
        <v>113</v>
      </c>
      <c r="H62" s="4" t="s">
        <v>114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9743.4</v>
      </c>
      <c r="X62" s="4">
        <v>1</v>
      </c>
      <c r="Y62" s="4">
        <v>9743.4</v>
      </c>
      <c r="Z62" s="4"/>
      <c r="AA62" s="4"/>
      <c r="AB62" s="4"/>
    </row>
    <row r="63" spans="1:28" ht="13" x14ac:dyDescent="0.3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4470.99</v>
      </c>
      <c r="G63" s="4" t="s">
        <v>115</v>
      </c>
      <c r="H63" s="4" t="s">
        <v>116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4470.99</v>
      </c>
      <c r="X63" s="4">
        <v>1</v>
      </c>
      <c r="Y63" s="4">
        <v>4470.99</v>
      </c>
      <c r="Z63" s="4"/>
      <c r="AA63" s="4"/>
      <c r="AB63" s="4"/>
    </row>
    <row r="64" spans="1:28" ht="13" x14ac:dyDescent="0.3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26274.2</v>
      </c>
      <c r="G64" s="4" t="s">
        <v>117</v>
      </c>
      <c r="H64" s="4" t="s">
        <v>118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26274.2</v>
      </c>
      <c r="X64" s="4">
        <v>1</v>
      </c>
      <c r="Y64" s="4">
        <v>26274.2</v>
      </c>
      <c r="Z64" s="4"/>
      <c r="AA64" s="4"/>
      <c r="AB64" s="4"/>
    </row>
    <row r="66" spans="1:245" ht="13" x14ac:dyDescent="0.3">
      <c r="A66" s="1">
        <v>4</v>
      </c>
      <c r="B66" s="1">
        <v>1</v>
      </c>
      <c r="C66" s="1"/>
      <c r="D66" s="1">
        <f>ROW(A90)</f>
        <v>90</v>
      </c>
      <c r="E66" s="1"/>
      <c r="F66" s="1" t="s">
        <v>20</v>
      </c>
      <c r="G66" s="1" t="s">
        <v>119</v>
      </c>
      <c r="H66" s="1" t="s">
        <v>3</v>
      </c>
      <c r="I66" s="1">
        <v>0</v>
      </c>
      <c r="J66" s="1"/>
      <c r="K66" s="1">
        <v>-1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2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ht="13" x14ac:dyDescent="0.3">
      <c r="A68" s="2">
        <v>52</v>
      </c>
      <c r="B68" s="2">
        <f t="shared" ref="B68:G68" si="44">B90</f>
        <v>1</v>
      </c>
      <c r="C68" s="2">
        <f t="shared" si="44"/>
        <v>4</v>
      </c>
      <c r="D68" s="2">
        <f t="shared" si="44"/>
        <v>66</v>
      </c>
      <c r="E68" s="2">
        <f t="shared" si="44"/>
        <v>0</v>
      </c>
      <c r="F68" s="2" t="str">
        <f t="shared" si="44"/>
        <v>Новый раздел</v>
      </c>
      <c r="G68" s="2" t="str">
        <f t="shared" si="44"/>
        <v>Прокладка кабеля</v>
      </c>
      <c r="H68" s="2"/>
      <c r="I68" s="2"/>
      <c r="J68" s="2"/>
      <c r="K68" s="2"/>
      <c r="L68" s="2"/>
      <c r="M68" s="2"/>
      <c r="N68" s="2"/>
      <c r="O68" s="2">
        <f t="shared" ref="O68:AT68" si="45">O90</f>
        <v>42970.5</v>
      </c>
      <c r="P68" s="2">
        <f t="shared" si="45"/>
        <v>13611.17</v>
      </c>
      <c r="Q68" s="2">
        <f t="shared" si="45"/>
        <v>7448.92</v>
      </c>
      <c r="R68" s="2">
        <f t="shared" si="45"/>
        <v>4378.09</v>
      </c>
      <c r="S68" s="2">
        <f t="shared" si="45"/>
        <v>17532.32</v>
      </c>
      <c r="T68" s="2">
        <f t="shared" si="45"/>
        <v>0</v>
      </c>
      <c r="U68" s="2">
        <f t="shared" si="45"/>
        <v>36.098320000000001</v>
      </c>
      <c r="V68" s="2">
        <f t="shared" si="45"/>
        <v>8.1023359999999993</v>
      </c>
      <c r="W68" s="2">
        <f t="shared" si="45"/>
        <v>0</v>
      </c>
      <c r="X68" s="2">
        <f t="shared" si="45"/>
        <v>21253.1</v>
      </c>
      <c r="Y68" s="2">
        <f t="shared" si="45"/>
        <v>11174.32</v>
      </c>
      <c r="Z68" s="2">
        <f t="shared" si="45"/>
        <v>0</v>
      </c>
      <c r="AA68" s="2">
        <f t="shared" si="45"/>
        <v>0</v>
      </c>
      <c r="AB68" s="2">
        <f t="shared" si="45"/>
        <v>42970.5</v>
      </c>
      <c r="AC68" s="2">
        <f t="shared" si="45"/>
        <v>13611.17</v>
      </c>
      <c r="AD68" s="2">
        <f t="shared" si="45"/>
        <v>7448.92</v>
      </c>
      <c r="AE68" s="2">
        <f t="shared" si="45"/>
        <v>4378.09</v>
      </c>
      <c r="AF68" s="2">
        <f t="shared" si="45"/>
        <v>17532.32</v>
      </c>
      <c r="AG68" s="2">
        <f t="shared" si="45"/>
        <v>0</v>
      </c>
      <c r="AH68" s="2">
        <f t="shared" si="45"/>
        <v>36.098320000000001</v>
      </c>
      <c r="AI68" s="2">
        <f t="shared" si="45"/>
        <v>8.1023359999999993</v>
      </c>
      <c r="AJ68" s="2">
        <f t="shared" si="45"/>
        <v>0</v>
      </c>
      <c r="AK68" s="2">
        <f t="shared" si="45"/>
        <v>21253.1</v>
      </c>
      <c r="AL68" s="2">
        <f t="shared" si="45"/>
        <v>11174.32</v>
      </c>
      <c r="AM68" s="2">
        <f t="shared" si="45"/>
        <v>0</v>
      </c>
      <c r="AN68" s="2">
        <f t="shared" si="45"/>
        <v>0</v>
      </c>
      <c r="AO68" s="2">
        <f t="shared" si="45"/>
        <v>0</v>
      </c>
      <c r="AP68" s="2">
        <f t="shared" si="45"/>
        <v>0</v>
      </c>
      <c r="AQ68" s="2">
        <f t="shared" si="45"/>
        <v>0</v>
      </c>
      <c r="AR68" s="2">
        <f t="shared" si="45"/>
        <v>75397.919999999998</v>
      </c>
      <c r="AS68" s="2">
        <f t="shared" si="45"/>
        <v>8561.08</v>
      </c>
      <c r="AT68" s="2">
        <f t="shared" si="45"/>
        <v>66836.84</v>
      </c>
      <c r="AU68" s="2">
        <f t="shared" ref="AU68:BZ68" si="46">AU90</f>
        <v>0</v>
      </c>
      <c r="AV68" s="2">
        <f t="shared" si="46"/>
        <v>13611.17</v>
      </c>
      <c r="AW68" s="2">
        <f t="shared" si="46"/>
        <v>13611.17</v>
      </c>
      <c r="AX68" s="2">
        <f t="shared" si="46"/>
        <v>0</v>
      </c>
      <c r="AY68" s="2">
        <f t="shared" si="46"/>
        <v>13611.17</v>
      </c>
      <c r="AZ68" s="2">
        <f t="shared" si="46"/>
        <v>0</v>
      </c>
      <c r="BA68" s="2">
        <f t="shared" si="46"/>
        <v>0</v>
      </c>
      <c r="BB68" s="2">
        <f t="shared" si="46"/>
        <v>0</v>
      </c>
      <c r="BC68" s="2">
        <f t="shared" si="46"/>
        <v>0</v>
      </c>
      <c r="BD68" s="2">
        <f t="shared" si="46"/>
        <v>0</v>
      </c>
      <c r="BE68" s="2">
        <f t="shared" si="46"/>
        <v>0</v>
      </c>
      <c r="BF68" s="2">
        <f t="shared" si="46"/>
        <v>0</v>
      </c>
      <c r="BG68" s="2">
        <f t="shared" si="46"/>
        <v>0</v>
      </c>
      <c r="BH68" s="2">
        <f t="shared" si="46"/>
        <v>0</v>
      </c>
      <c r="BI68" s="2">
        <f t="shared" si="46"/>
        <v>0</v>
      </c>
      <c r="BJ68" s="2">
        <f t="shared" si="46"/>
        <v>0</v>
      </c>
      <c r="BK68" s="2">
        <f t="shared" si="46"/>
        <v>0</v>
      </c>
      <c r="BL68" s="2">
        <f t="shared" si="46"/>
        <v>0</v>
      </c>
      <c r="BM68" s="2">
        <f t="shared" si="46"/>
        <v>0</v>
      </c>
      <c r="BN68" s="2">
        <f t="shared" si="46"/>
        <v>0</v>
      </c>
      <c r="BO68" s="2">
        <f t="shared" si="46"/>
        <v>0</v>
      </c>
      <c r="BP68" s="2">
        <f t="shared" si="46"/>
        <v>0</v>
      </c>
      <c r="BQ68" s="2">
        <f t="shared" si="46"/>
        <v>0</v>
      </c>
      <c r="BR68" s="2">
        <f t="shared" si="46"/>
        <v>0</v>
      </c>
      <c r="BS68" s="2">
        <f t="shared" si="46"/>
        <v>0</v>
      </c>
      <c r="BT68" s="2">
        <f t="shared" si="46"/>
        <v>0</v>
      </c>
      <c r="BU68" s="2">
        <f t="shared" si="46"/>
        <v>0</v>
      </c>
      <c r="BV68" s="2">
        <f t="shared" si="46"/>
        <v>0</v>
      </c>
      <c r="BW68" s="2">
        <f t="shared" si="46"/>
        <v>0</v>
      </c>
      <c r="BX68" s="2">
        <f t="shared" si="46"/>
        <v>0</v>
      </c>
      <c r="BY68" s="2">
        <f t="shared" si="46"/>
        <v>0</v>
      </c>
      <c r="BZ68" s="2">
        <f t="shared" si="46"/>
        <v>0</v>
      </c>
      <c r="CA68" s="2">
        <f t="shared" ref="CA68:DF68" si="47">CA90</f>
        <v>75397.919999999998</v>
      </c>
      <c r="CB68" s="2">
        <f t="shared" si="47"/>
        <v>8561.08</v>
      </c>
      <c r="CC68" s="2">
        <f t="shared" si="47"/>
        <v>66836.84</v>
      </c>
      <c r="CD68" s="2">
        <f t="shared" si="47"/>
        <v>0</v>
      </c>
      <c r="CE68" s="2">
        <f t="shared" si="47"/>
        <v>13611.17</v>
      </c>
      <c r="CF68" s="2">
        <f t="shared" si="47"/>
        <v>13611.17</v>
      </c>
      <c r="CG68" s="2">
        <f t="shared" si="47"/>
        <v>0</v>
      </c>
      <c r="CH68" s="2">
        <f t="shared" si="47"/>
        <v>13611.17</v>
      </c>
      <c r="CI68" s="2">
        <f t="shared" si="47"/>
        <v>0</v>
      </c>
      <c r="CJ68" s="2">
        <f t="shared" si="47"/>
        <v>0</v>
      </c>
      <c r="CK68" s="2">
        <f t="shared" si="47"/>
        <v>0</v>
      </c>
      <c r="CL68" s="2">
        <f t="shared" si="47"/>
        <v>0</v>
      </c>
      <c r="CM68" s="2">
        <f t="shared" si="47"/>
        <v>0</v>
      </c>
      <c r="CN68" s="2">
        <f t="shared" si="47"/>
        <v>0</v>
      </c>
      <c r="CO68" s="2">
        <f t="shared" si="47"/>
        <v>0</v>
      </c>
      <c r="CP68" s="2">
        <f t="shared" si="47"/>
        <v>0</v>
      </c>
      <c r="CQ68" s="2">
        <f t="shared" si="47"/>
        <v>0</v>
      </c>
      <c r="CR68" s="2">
        <f t="shared" si="47"/>
        <v>0</v>
      </c>
      <c r="CS68" s="2">
        <f t="shared" si="47"/>
        <v>0</v>
      </c>
      <c r="CT68" s="2">
        <f t="shared" si="47"/>
        <v>0</v>
      </c>
      <c r="CU68" s="2">
        <f t="shared" si="47"/>
        <v>0</v>
      </c>
      <c r="CV68" s="2">
        <f t="shared" si="47"/>
        <v>0</v>
      </c>
      <c r="CW68" s="2">
        <f t="shared" si="47"/>
        <v>0</v>
      </c>
      <c r="CX68" s="2">
        <f t="shared" si="47"/>
        <v>0</v>
      </c>
      <c r="CY68" s="2">
        <f t="shared" si="47"/>
        <v>0</v>
      </c>
      <c r="CZ68" s="2">
        <f t="shared" si="47"/>
        <v>0</v>
      </c>
      <c r="DA68" s="2">
        <f t="shared" si="47"/>
        <v>0</v>
      </c>
      <c r="DB68" s="2">
        <f t="shared" si="47"/>
        <v>0</v>
      </c>
      <c r="DC68" s="2">
        <f t="shared" si="47"/>
        <v>0</v>
      </c>
      <c r="DD68" s="2">
        <f t="shared" si="47"/>
        <v>0</v>
      </c>
      <c r="DE68" s="2">
        <f t="shared" si="47"/>
        <v>0</v>
      </c>
      <c r="DF68" s="2">
        <f t="shared" si="47"/>
        <v>0</v>
      </c>
      <c r="DG68" s="3">
        <f t="shared" ref="DG68:EL68" si="48">DG90</f>
        <v>0</v>
      </c>
      <c r="DH68" s="3">
        <f t="shared" si="48"/>
        <v>0</v>
      </c>
      <c r="DI68" s="3">
        <f t="shared" si="48"/>
        <v>0</v>
      </c>
      <c r="DJ68" s="3">
        <f t="shared" si="48"/>
        <v>0</v>
      </c>
      <c r="DK68" s="3">
        <f t="shared" si="48"/>
        <v>0</v>
      </c>
      <c r="DL68" s="3">
        <f t="shared" si="48"/>
        <v>0</v>
      </c>
      <c r="DM68" s="3">
        <f t="shared" si="48"/>
        <v>0</v>
      </c>
      <c r="DN68" s="3">
        <f t="shared" si="48"/>
        <v>0</v>
      </c>
      <c r="DO68" s="3">
        <f t="shared" si="48"/>
        <v>0</v>
      </c>
      <c r="DP68" s="3">
        <f t="shared" si="48"/>
        <v>0</v>
      </c>
      <c r="DQ68" s="3">
        <f t="shared" si="48"/>
        <v>0</v>
      </c>
      <c r="DR68" s="3">
        <f t="shared" si="48"/>
        <v>0</v>
      </c>
      <c r="DS68" s="3">
        <f t="shared" si="48"/>
        <v>0</v>
      </c>
      <c r="DT68" s="3">
        <f t="shared" si="48"/>
        <v>0</v>
      </c>
      <c r="DU68" s="3">
        <f t="shared" si="48"/>
        <v>0</v>
      </c>
      <c r="DV68" s="3">
        <f t="shared" si="48"/>
        <v>0</v>
      </c>
      <c r="DW68" s="3">
        <f t="shared" si="48"/>
        <v>0</v>
      </c>
      <c r="DX68" s="3">
        <f t="shared" si="48"/>
        <v>0</v>
      </c>
      <c r="DY68" s="3">
        <f t="shared" si="48"/>
        <v>0</v>
      </c>
      <c r="DZ68" s="3">
        <f t="shared" si="48"/>
        <v>0</v>
      </c>
      <c r="EA68" s="3">
        <f t="shared" si="48"/>
        <v>0</v>
      </c>
      <c r="EB68" s="3">
        <f t="shared" si="48"/>
        <v>0</v>
      </c>
      <c r="EC68" s="3">
        <f t="shared" si="48"/>
        <v>0</v>
      </c>
      <c r="ED68" s="3">
        <f t="shared" si="48"/>
        <v>0</v>
      </c>
      <c r="EE68" s="3">
        <f t="shared" si="48"/>
        <v>0</v>
      </c>
      <c r="EF68" s="3">
        <f t="shared" si="48"/>
        <v>0</v>
      </c>
      <c r="EG68" s="3">
        <f t="shared" si="48"/>
        <v>0</v>
      </c>
      <c r="EH68" s="3">
        <f t="shared" si="48"/>
        <v>0</v>
      </c>
      <c r="EI68" s="3">
        <f t="shared" si="48"/>
        <v>0</v>
      </c>
      <c r="EJ68" s="3">
        <f t="shared" si="48"/>
        <v>0</v>
      </c>
      <c r="EK68" s="3">
        <f t="shared" si="48"/>
        <v>0</v>
      </c>
      <c r="EL68" s="3">
        <f t="shared" si="48"/>
        <v>0</v>
      </c>
      <c r="EM68" s="3">
        <f t="shared" ref="EM68:FR68" si="49">EM90</f>
        <v>0</v>
      </c>
      <c r="EN68" s="3">
        <f t="shared" si="49"/>
        <v>0</v>
      </c>
      <c r="EO68" s="3">
        <f t="shared" si="49"/>
        <v>0</v>
      </c>
      <c r="EP68" s="3">
        <f t="shared" si="49"/>
        <v>0</v>
      </c>
      <c r="EQ68" s="3">
        <f t="shared" si="49"/>
        <v>0</v>
      </c>
      <c r="ER68" s="3">
        <f t="shared" si="49"/>
        <v>0</v>
      </c>
      <c r="ES68" s="3">
        <f t="shared" si="49"/>
        <v>0</v>
      </c>
      <c r="ET68" s="3">
        <f t="shared" si="49"/>
        <v>0</v>
      </c>
      <c r="EU68" s="3">
        <f t="shared" si="49"/>
        <v>0</v>
      </c>
      <c r="EV68" s="3">
        <f t="shared" si="49"/>
        <v>0</v>
      </c>
      <c r="EW68" s="3">
        <f t="shared" si="49"/>
        <v>0</v>
      </c>
      <c r="EX68" s="3">
        <f t="shared" si="49"/>
        <v>0</v>
      </c>
      <c r="EY68" s="3">
        <f t="shared" si="49"/>
        <v>0</v>
      </c>
      <c r="EZ68" s="3">
        <f t="shared" si="49"/>
        <v>0</v>
      </c>
      <c r="FA68" s="3">
        <f t="shared" si="49"/>
        <v>0</v>
      </c>
      <c r="FB68" s="3">
        <f t="shared" si="49"/>
        <v>0</v>
      </c>
      <c r="FC68" s="3">
        <f t="shared" si="49"/>
        <v>0</v>
      </c>
      <c r="FD68" s="3">
        <f t="shared" si="49"/>
        <v>0</v>
      </c>
      <c r="FE68" s="3">
        <f t="shared" si="49"/>
        <v>0</v>
      </c>
      <c r="FF68" s="3">
        <f t="shared" si="49"/>
        <v>0</v>
      </c>
      <c r="FG68" s="3">
        <f t="shared" si="49"/>
        <v>0</v>
      </c>
      <c r="FH68" s="3">
        <f t="shared" si="49"/>
        <v>0</v>
      </c>
      <c r="FI68" s="3">
        <f t="shared" si="49"/>
        <v>0</v>
      </c>
      <c r="FJ68" s="3">
        <f t="shared" si="49"/>
        <v>0</v>
      </c>
      <c r="FK68" s="3">
        <f t="shared" si="49"/>
        <v>0</v>
      </c>
      <c r="FL68" s="3">
        <f t="shared" si="49"/>
        <v>0</v>
      </c>
      <c r="FM68" s="3">
        <f t="shared" si="49"/>
        <v>0</v>
      </c>
      <c r="FN68" s="3">
        <f t="shared" si="49"/>
        <v>0</v>
      </c>
      <c r="FO68" s="3">
        <f t="shared" si="49"/>
        <v>0</v>
      </c>
      <c r="FP68" s="3">
        <f t="shared" si="49"/>
        <v>0</v>
      </c>
      <c r="FQ68" s="3">
        <f t="shared" si="49"/>
        <v>0</v>
      </c>
      <c r="FR68" s="3">
        <f t="shared" si="49"/>
        <v>0</v>
      </c>
      <c r="FS68" s="3">
        <f t="shared" ref="FS68:GX68" si="50">FS90</f>
        <v>0</v>
      </c>
      <c r="FT68" s="3">
        <f t="shared" si="50"/>
        <v>0</v>
      </c>
      <c r="FU68" s="3">
        <f t="shared" si="50"/>
        <v>0</v>
      </c>
      <c r="FV68" s="3">
        <f t="shared" si="50"/>
        <v>0</v>
      </c>
      <c r="FW68" s="3">
        <f t="shared" si="50"/>
        <v>0</v>
      </c>
      <c r="FX68" s="3">
        <f t="shared" si="50"/>
        <v>0</v>
      </c>
      <c r="FY68" s="3">
        <f t="shared" si="50"/>
        <v>0</v>
      </c>
      <c r="FZ68" s="3">
        <f t="shared" si="50"/>
        <v>0</v>
      </c>
      <c r="GA68" s="3">
        <f t="shared" si="50"/>
        <v>0</v>
      </c>
      <c r="GB68" s="3">
        <f t="shared" si="50"/>
        <v>0</v>
      </c>
      <c r="GC68" s="3">
        <f t="shared" si="50"/>
        <v>0</v>
      </c>
      <c r="GD68" s="3">
        <f t="shared" si="50"/>
        <v>0</v>
      </c>
      <c r="GE68" s="3">
        <f t="shared" si="50"/>
        <v>0</v>
      </c>
      <c r="GF68" s="3">
        <f t="shared" si="50"/>
        <v>0</v>
      </c>
      <c r="GG68" s="3">
        <f t="shared" si="50"/>
        <v>0</v>
      </c>
      <c r="GH68" s="3">
        <f t="shared" si="50"/>
        <v>0</v>
      </c>
      <c r="GI68" s="3">
        <f t="shared" si="50"/>
        <v>0</v>
      </c>
      <c r="GJ68" s="3">
        <f t="shared" si="50"/>
        <v>0</v>
      </c>
      <c r="GK68" s="3">
        <f t="shared" si="50"/>
        <v>0</v>
      </c>
      <c r="GL68" s="3">
        <f t="shared" si="50"/>
        <v>0</v>
      </c>
      <c r="GM68" s="3">
        <f t="shared" si="50"/>
        <v>0</v>
      </c>
      <c r="GN68" s="3">
        <f t="shared" si="50"/>
        <v>0</v>
      </c>
      <c r="GO68" s="3">
        <f t="shared" si="50"/>
        <v>0</v>
      </c>
      <c r="GP68" s="3">
        <f t="shared" si="50"/>
        <v>0</v>
      </c>
      <c r="GQ68" s="3">
        <f t="shared" si="50"/>
        <v>0</v>
      </c>
      <c r="GR68" s="3">
        <f t="shared" si="50"/>
        <v>0</v>
      </c>
      <c r="GS68" s="3">
        <f t="shared" si="50"/>
        <v>0</v>
      </c>
      <c r="GT68" s="3">
        <f t="shared" si="50"/>
        <v>0</v>
      </c>
      <c r="GU68" s="3">
        <f t="shared" si="50"/>
        <v>0</v>
      </c>
      <c r="GV68" s="3">
        <f t="shared" si="50"/>
        <v>0</v>
      </c>
      <c r="GW68" s="3">
        <f t="shared" si="50"/>
        <v>0</v>
      </c>
      <c r="GX68" s="3">
        <f t="shared" si="50"/>
        <v>0</v>
      </c>
    </row>
    <row r="70" spans="1:245" x14ac:dyDescent="0.25">
      <c r="A70">
        <v>17</v>
      </c>
      <c r="B70">
        <v>1</v>
      </c>
      <c r="C70">
        <f>ROW(SmtRes!A19)</f>
        <v>19</v>
      </c>
      <c r="D70">
        <f>ROW(EtalonRes!A19)</f>
        <v>19</v>
      </c>
      <c r="E70" t="s">
        <v>120</v>
      </c>
      <c r="F70" t="s">
        <v>121</v>
      </c>
      <c r="G70" t="s">
        <v>122</v>
      </c>
      <c r="H70" t="s">
        <v>123</v>
      </c>
      <c r="I70">
        <f>ROUND(68/100,7)</f>
        <v>0.68</v>
      </c>
      <c r="J70">
        <v>0</v>
      </c>
      <c r="K70">
        <f>ROUND(68/100,7)</f>
        <v>0.68</v>
      </c>
      <c r="O70">
        <f>ROUND(CP70,2)</f>
        <v>4562.55</v>
      </c>
      <c r="P70">
        <f>SUMIF(SmtRes!AQ16:'SmtRes'!AQ19,"=1",SmtRes!DF16:'SmtRes'!DF19)</f>
        <v>0</v>
      </c>
      <c r="Q70">
        <f>SUMIF(SmtRes!AQ16:'SmtRes'!AQ19,"=1",SmtRes!DG16:'SmtRes'!DG19)</f>
        <v>1546.28</v>
      </c>
      <c r="R70">
        <f>SUMIF(SmtRes!AQ16:'SmtRes'!AQ19,"=1",SmtRes!DH16:'SmtRes'!DH19)</f>
        <v>1263.57</v>
      </c>
      <c r="S70">
        <f>SUMIF(SmtRes!AQ16:'SmtRes'!AQ19,"=1",SmtRes!DI16:'SmtRes'!DI19)</f>
        <v>1752.7</v>
      </c>
      <c r="T70">
        <f t="shared" ref="T70:T88" si="51">ROUND(CU70*I70,2)</f>
        <v>0</v>
      </c>
      <c r="U70">
        <f>SUMIF(SmtRes!AQ16:'SmtRes'!AQ19,"=1",SmtRes!CV16:'SmtRes'!CV19)</f>
        <v>3.6040000000000001</v>
      </c>
      <c r="V70">
        <f>SUMIF(SmtRes!AQ16:'SmtRes'!AQ19,"=1",SmtRes!CW16:'SmtRes'!CW19)</f>
        <v>2.6520000000000001</v>
      </c>
      <c r="W70">
        <f t="shared" ref="W70:W88" si="52">ROUND(CX70*I70,2)</f>
        <v>0</v>
      </c>
      <c r="X70">
        <f t="shared" ref="X70:X88" si="53">ROUND(CY70,2)</f>
        <v>2925.78</v>
      </c>
      <c r="Y70">
        <f t="shared" ref="Y70:Y88" si="54">ROUND(CZ70,2)</f>
        <v>1538.3</v>
      </c>
      <c r="AA70">
        <v>73419008</v>
      </c>
      <c r="AB70">
        <f t="shared" ref="AB70:AB88" si="55">ROUND((AC70+AD70+AF70),6)</f>
        <v>4441.384</v>
      </c>
      <c r="AC70">
        <f>ROUND((0),6)</f>
        <v>0</v>
      </c>
      <c r="AD70">
        <f>ROUND((((SUM(SmtRes!BR16:'SmtRes'!BR19))-(SUM(SmtRes!BS16:'SmtRes'!BS19)))+AE70),6)</f>
        <v>1863.8879999999999</v>
      </c>
      <c r="AE70">
        <f>ROUND((SUM(SmtRes!BS16:'SmtRes'!BS19)),6)</f>
        <v>1858.194</v>
      </c>
      <c r="AF70">
        <f>ROUND((SUM(SmtRes!BT16:'SmtRes'!BT19)),6)</f>
        <v>2577.4960000000001</v>
      </c>
      <c r="AG70">
        <f t="shared" ref="AG70:AG88" si="56">ROUND((AP70),6)</f>
        <v>0</v>
      </c>
      <c r="AH70">
        <f>(SUM(SmtRes!BU16:'SmtRes'!BU19))</f>
        <v>5.3</v>
      </c>
      <c r="AI70">
        <f>(SUM(SmtRes!BV16:'SmtRes'!BV19))</f>
        <v>3.9</v>
      </c>
      <c r="AJ70">
        <f t="shared" ref="AJ70:AJ88" si="57">(AS70)</f>
        <v>0</v>
      </c>
      <c r="AK70">
        <v>6299.5779999999995</v>
      </c>
      <c r="AL70">
        <v>0</v>
      </c>
      <c r="AM70">
        <v>1863.8879999999999</v>
      </c>
      <c r="AN70">
        <v>1858.194</v>
      </c>
      <c r="AO70">
        <v>2577.4960000000001</v>
      </c>
      <c r="AP70">
        <v>0</v>
      </c>
      <c r="AQ70">
        <v>5.3</v>
      </c>
      <c r="AR70">
        <v>3.9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124</v>
      </c>
      <c r="BM70">
        <v>108001</v>
      </c>
      <c r="BN70">
        <v>0</v>
      </c>
      <c r="BO70" t="s">
        <v>3</v>
      </c>
      <c r="BP70">
        <v>0</v>
      </c>
      <c r="BQ70">
        <v>3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(P70+Q70+S70+R70)</f>
        <v>4562.55</v>
      </c>
      <c r="CQ70">
        <f>SUMIF(SmtRes!AQ16:'SmtRes'!AQ19,"=1",SmtRes!AA16:'SmtRes'!AA19)</f>
        <v>0</v>
      </c>
      <c r="CR70">
        <f>SUMIF(SmtRes!AQ16:'SmtRes'!AQ19,"=1",SmtRes!AB16:'SmtRes'!AB19)</f>
        <v>583.05999999999995</v>
      </c>
      <c r="CS70">
        <f>SUMIF(SmtRes!AQ16:'SmtRes'!AQ19,"=1",SmtRes!AC16:'SmtRes'!AC19)</f>
        <v>476.46</v>
      </c>
      <c r="CT70">
        <f>SUMIF(SmtRes!AQ16:'SmtRes'!AQ19,"=1",SmtRes!AD16:'SmtRes'!AD19)</f>
        <v>486.32</v>
      </c>
      <c r="CU70">
        <f>AG70</f>
        <v>0</v>
      </c>
      <c r="CV70">
        <f>SUMIF(SmtRes!AQ16:'SmtRes'!AQ19,"=1",SmtRes!BU16:'SmtRes'!BU19)</f>
        <v>5.3</v>
      </c>
      <c r="CW70">
        <f>SUMIF(SmtRes!AQ16:'SmtRes'!AQ19,"=1",SmtRes!BV16:'SmtRes'!BV19)</f>
        <v>3.9</v>
      </c>
      <c r="CX70">
        <f>AJ70</f>
        <v>0</v>
      </c>
      <c r="CY70">
        <f>(((S70+R70)*AT70)/100)</f>
        <v>2925.7819</v>
      </c>
      <c r="CZ70">
        <f>(((S70+R70)*AU70)/100)</f>
        <v>1538.2976999999998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123</v>
      </c>
      <c r="DW70" t="s">
        <v>123</v>
      </c>
      <c r="DX70">
        <v>100</v>
      </c>
      <c r="DZ70" t="s">
        <v>3</v>
      </c>
      <c r="EA70" t="s">
        <v>3</v>
      </c>
      <c r="EB70" t="s">
        <v>3</v>
      </c>
      <c r="EC70" t="s">
        <v>3</v>
      </c>
      <c r="EE70">
        <v>64416937</v>
      </c>
      <c r="EF70">
        <v>3</v>
      </c>
      <c r="EG70" t="s">
        <v>125</v>
      </c>
      <c r="EH70">
        <v>0</v>
      </c>
      <c r="EI70" t="s">
        <v>3</v>
      </c>
      <c r="EJ70">
        <v>2</v>
      </c>
      <c r="EK70">
        <v>108001</v>
      </c>
      <c r="EL70" t="s">
        <v>126</v>
      </c>
      <c r="EM70" t="s">
        <v>127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3.9</v>
      </c>
      <c r="EY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3</v>
      </c>
      <c r="GD70">
        <v>1</v>
      </c>
      <c r="GF70">
        <v>-149927460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ref="GL70:GL88" si="58">ROUND(IF(AND(BH70=3,BI70=3,FS70&lt;&gt;0),P70,0),2)</f>
        <v>0</v>
      </c>
      <c r="GM70">
        <f t="shared" ref="GM70:GM88" si="59">ROUND(O70+X70+Y70,2)+GX70</f>
        <v>9026.6299999999992</v>
      </c>
      <c r="GN70">
        <f t="shared" ref="GN70:GN88" si="60">IF(OR(BI70=0,BI70=1),GM70-GX70,0)</f>
        <v>0</v>
      </c>
      <c r="GO70">
        <f t="shared" ref="GO70:GO88" si="61">IF(BI70=2,GM70-GX70,0)</f>
        <v>9026.6299999999992</v>
      </c>
      <c r="GP70">
        <f t="shared" ref="GP70:GP88" si="62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88" si="63">ROUND((GT70),6)</f>
        <v>0</v>
      </c>
      <c r="GW70">
        <v>1</v>
      </c>
      <c r="GX70">
        <f t="shared" ref="GX70:GX88" si="64"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128</v>
      </c>
      <c r="HO70" t="s">
        <v>129</v>
      </c>
      <c r="HP70" t="s">
        <v>126</v>
      </c>
      <c r="HQ70" t="s">
        <v>126</v>
      </c>
      <c r="HS70">
        <v>0</v>
      </c>
      <c r="IK70">
        <v>0</v>
      </c>
    </row>
    <row r="71" spans="1:245" x14ac:dyDescent="0.25">
      <c r="A71">
        <v>18</v>
      </c>
      <c r="B71">
        <v>1</v>
      </c>
      <c r="C71">
        <v>19</v>
      </c>
      <c r="E71" t="s">
        <v>130</v>
      </c>
      <c r="F71" t="s">
        <v>131</v>
      </c>
      <c r="G71" t="s">
        <v>132</v>
      </c>
      <c r="H71" t="s">
        <v>133</v>
      </c>
      <c r="I71">
        <f>J71</f>
        <v>2</v>
      </c>
      <c r="J71">
        <v>2</v>
      </c>
      <c r="K71">
        <v>2</v>
      </c>
      <c r="O71">
        <f>ROUND(P71,2)</f>
        <v>35.049999999999997</v>
      </c>
      <c r="P71">
        <f>ROUND(ROUND(ROUND(SUMIF(SmtRes!AQ16:'SmtRes'!AQ19,"=1",SmtRes!CU16:'SmtRes'!CU19),2),2)*I71/100,2)</f>
        <v>35.049999999999997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 t="shared" si="51"/>
        <v>0</v>
      </c>
      <c r="U71">
        <f>ROUND(CV71*I71,7)</f>
        <v>0</v>
      </c>
      <c r="V71">
        <f>ROUND(CW71*I71,7)</f>
        <v>0</v>
      </c>
      <c r="W71">
        <f t="shared" si="52"/>
        <v>0</v>
      </c>
      <c r="X71">
        <f t="shared" si="53"/>
        <v>0</v>
      </c>
      <c r="Y71">
        <f t="shared" si="54"/>
        <v>0</v>
      </c>
      <c r="AA71">
        <v>73419008</v>
      </c>
      <c r="AB71">
        <f t="shared" si="55"/>
        <v>0</v>
      </c>
      <c r="AC71">
        <f>ROUND((ES71),6)</f>
        <v>0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56"/>
        <v>0</v>
      </c>
      <c r="AH71">
        <f>(EW71)</f>
        <v>0</v>
      </c>
      <c r="AI71">
        <f>(EX71)</f>
        <v>0</v>
      </c>
      <c r="AJ71">
        <f t="shared" si="57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97</v>
      </c>
      <c r="AU71">
        <v>51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3</v>
      </c>
      <c r="BM71">
        <v>108001</v>
      </c>
      <c r="BN71">
        <v>0</v>
      </c>
      <c r="BO71" t="s">
        <v>3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0</f>
        <v>0</v>
      </c>
      <c r="CQ71">
        <f>0</f>
        <v>0</v>
      </c>
      <c r="CR71">
        <f>0</f>
        <v>0</v>
      </c>
      <c r="CS71">
        <f>0</f>
        <v>0</v>
      </c>
      <c r="CT71">
        <f>0</f>
        <v>0</v>
      </c>
      <c r="CU71">
        <f>0</f>
        <v>0</v>
      </c>
      <c r="CV71">
        <f>0</f>
        <v>0</v>
      </c>
      <c r="CW71">
        <f>0</f>
        <v>0</v>
      </c>
      <c r="CX71">
        <f>0</f>
        <v>0</v>
      </c>
      <c r="CY71">
        <f>0</f>
        <v>0</v>
      </c>
      <c r="CZ71">
        <f>0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133</v>
      </c>
      <c r="DW71" t="s">
        <v>133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64416937</v>
      </c>
      <c r="EF71">
        <v>3</v>
      </c>
      <c r="EG71" t="s">
        <v>125</v>
      </c>
      <c r="EH71">
        <v>0</v>
      </c>
      <c r="EI71" t="s">
        <v>3</v>
      </c>
      <c r="EJ71">
        <v>2</v>
      </c>
      <c r="EK71">
        <v>108001</v>
      </c>
      <c r="EL71" t="s">
        <v>126</v>
      </c>
      <c r="EM71" t="s">
        <v>127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274903907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58"/>
        <v>0</v>
      </c>
      <c r="GM71">
        <f t="shared" si="59"/>
        <v>35.049999999999997</v>
      </c>
      <c r="GN71">
        <f t="shared" si="60"/>
        <v>0</v>
      </c>
      <c r="GO71">
        <f t="shared" si="61"/>
        <v>35.049999999999997</v>
      </c>
      <c r="GP71">
        <f t="shared" si="62"/>
        <v>0</v>
      </c>
      <c r="GR71">
        <v>0</v>
      </c>
      <c r="GS71">
        <v>3</v>
      </c>
      <c r="GT71">
        <v>0</v>
      </c>
      <c r="GU71" t="s">
        <v>3</v>
      </c>
      <c r="GV71">
        <f t="shared" si="63"/>
        <v>0</v>
      </c>
      <c r="GW71">
        <v>1</v>
      </c>
      <c r="GX71">
        <f t="shared" si="64"/>
        <v>0</v>
      </c>
      <c r="HA71">
        <v>0</v>
      </c>
      <c r="HB71">
        <v>0</v>
      </c>
      <c r="HC71">
        <f>0</f>
        <v>0</v>
      </c>
      <c r="HE71" t="s">
        <v>3</v>
      </c>
      <c r="HF71" t="s">
        <v>3</v>
      </c>
      <c r="HM71" t="s">
        <v>3</v>
      </c>
      <c r="HN71" t="s">
        <v>128</v>
      </c>
      <c r="HO71" t="s">
        <v>129</v>
      </c>
      <c r="HP71" t="s">
        <v>126</v>
      </c>
      <c r="HQ71" t="s">
        <v>126</v>
      </c>
      <c r="HS71">
        <v>0</v>
      </c>
      <c r="IK71">
        <v>0</v>
      </c>
    </row>
    <row r="72" spans="1:245" x14ac:dyDescent="0.25">
      <c r="A72">
        <v>17</v>
      </c>
      <c r="B72">
        <v>1</v>
      </c>
      <c r="C72">
        <f>ROW(SmtRes!A23)</f>
        <v>23</v>
      </c>
      <c r="D72">
        <f>ROW(EtalonRes!A23)</f>
        <v>23</v>
      </c>
      <c r="E72" t="s">
        <v>134</v>
      </c>
      <c r="F72" t="s">
        <v>135</v>
      </c>
      <c r="G72" t="s">
        <v>136</v>
      </c>
      <c r="H72" t="s">
        <v>123</v>
      </c>
      <c r="I72">
        <f>ROUND(68/100,7)</f>
        <v>0.68</v>
      </c>
      <c r="J72">
        <v>0</v>
      </c>
      <c r="K72">
        <f>ROUND(68/100,7)</f>
        <v>0.68</v>
      </c>
      <c r="O72">
        <f>ROUND(CP72,2)</f>
        <v>716.87</v>
      </c>
      <c r="P72">
        <f>SUMIF(SmtRes!AQ20:'SmtRes'!AQ23,"=1",SmtRes!DF20:'SmtRes'!DF23)</f>
        <v>0</v>
      </c>
      <c r="Q72">
        <f>SUMIF(SmtRes!AQ20:'SmtRes'!AQ23,"=1",SmtRes!DG20:'SmtRes'!DG23)</f>
        <v>31.72</v>
      </c>
      <c r="R72">
        <f>SUMIF(SmtRes!AQ20:'SmtRes'!AQ23,"=1",SmtRes!DH20:'SmtRes'!DH23)</f>
        <v>27.06</v>
      </c>
      <c r="S72">
        <f>SUMIF(SmtRes!AQ20:'SmtRes'!AQ23,"=1",SmtRes!DI20:'SmtRes'!DI23)</f>
        <v>658.09</v>
      </c>
      <c r="T72">
        <f t="shared" si="51"/>
        <v>0</v>
      </c>
      <c r="U72">
        <f>SUMIF(SmtRes!AQ20:'SmtRes'!AQ23,"=1",SmtRes!CV20:'SmtRes'!CV23)</f>
        <v>1.3532</v>
      </c>
      <c r="V72">
        <f>SUMIF(SmtRes!AQ20:'SmtRes'!AQ23,"=1",SmtRes!CW20:'SmtRes'!CW23)</f>
        <v>5.4399999999999997E-2</v>
      </c>
      <c r="W72">
        <f t="shared" si="52"/>
        <v>0</v>
      </c>
      <c r="X72">
        <f t="shared" si="53"/>
        <v>664.6</v>
      </c>
      <c r="Y72">
        <f t="shared" si="54"/>
        <v>349.43</v>
      </c>
      <c r="AA72">
        <v>73419008</v>
      </c>
      <c r="AB72">
        <f t="shared" si="55"/>
        <v>1006.0104</v>
      </c>
      <c r="AC72">
        <f>ROUND((0),6)</f>
        <v>0</v>
      </c>
      <c r="AD72">
        <f>ROUND((((SUM(SmtRes!BR20:'SmtRes'!BR23))-(SUM(SmtRes!BS20:'SmtRes'!BS23)))+AE72),6)</f>
        <v>38.233600000000003</v>
      </c>
      <c r="AE72">
        <f>ROUND((SUM(SmtRes!BS20:'SmtRes'!BS23)),6)</f>
        <v>39.796799999999998</v>
      </c>
      <c r="AF72">
        <f>ROUND((SUM(SmtRes!BT20:'SmtRes'!BT23)),6)</f>
        <v>967.77679999999998</v>
      </c>
      <c r="AG72">
        <f t="shared" si="56"/>
        <v>0</v>
      </c>
      <c r="AH72">
        <f>(SUM(SmtRes!BU20:'SmtRes'!BU23))</f>
        <v>1.99</v>
      </c>
      <c r="AI72">
        <f>(SUM(SmtRes!BV20:'SmtRes'!BV23))</f>
        <v>0.08</v>
      </c>
      <c r="AJ72">
        <f t="shared" si="57"/>
        <v>0</v>
      </c>
      <c r="AK72">
        <v>1045.8072</v>
      </c>
      <c r="AL72">
        <v>0</v>
      </c>
      <c r="AM72">
        <v>38.233600000000003</v>
      </c>
      <c r="AN72">
        <v>39.796799999999998</v>
      </c>
      <c r="AO72">
        <v>967.77679999999998</v>
      </c>
      <c r="AP72">
        <v>0</v>
      </c>
      <c r="AQ72">
        <v>1.99</v>
      </c>
      <c r="AR72">
        <v>0.08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137</v>
      </c>
      <c r="BM72">
        <v>108001</v>
      </c>
      <c r="BN72">
        <v>0</v>
      </c>
      <c r="BO72" t="s">
        <v>3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(P72+Q72+S72+R72)</f>
        <v>716.87</v>
      </c>
      <c r="CQ72">
        <f>SUMIF(SmtRes!AQ20:'SmtRes'!AQ23,"=1",SmtRes!AA20:'SmtRes'!AA23)</f>
        <v>0</v>
      </c>
      <c r="CR72">
        <f>SUMIF(SmtRes!AQ20:'SmtRes'!AQ23,"=1",SmtRes!AB20:'SmtRes'!AB23)</f>
        <v>583.05999999999995</v>
      </c>
      <c r="CS72">
        <f>SUMIF(SmtRes!AQ20:'SmtRes'!AQ23,"=1",SmtRes!AC20:'SmtRes'!AC23)</f>
        <v>497.46</v>
      </c>
      <c r="CT72">
        <f>SUMIF(SmtRes!AQ20:'SmtRes'!AQ23,"=1",SmtRes!AD20:'SmtRes'!AD23)</f>
        <v>486.32</v>
      </c>
      <c r="CU72">
        <f>AG72</f>
        <v>0</v>
      </c>
      <c r="CV72">
        <f>SUMIF(SmtRes!AQ20:'SmtRes'!AQ23,"=1",SmtRes!BU20:'SmtRes'!BU23)</f>
        <v>1.99</v>
      </c>
      <c r="CW72">
        <f>SUMIF(SmtRes!AQ20:'SmtRes'!AQ23,"=1",SmtRes!BV20:'SmtRes'!BV23)</f>
        <v>0.08</v>
      </c>
      <c r="CX72">
        <f>AJ72</f>
        <v>0</v>
      </c>
      <c r="CY72">
        <f>(((S72+R72)*AT72)/100)</f>
        <v>664.59550000000002</v>
      </c>
      <c r="CZ72">
        <f>(((S72+R72)*AU72)/100)</f>
        <v>349.42650000000003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123</v>
      </c>
      <c r="DW72" t="s">
        <v>123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64416937</v>
      </c>
      <c r="EF72">
        <v>3</v>
      </c>
      <c r="EG72" t="s">
        <v>125</v>
      </c>
      <c r="EH72">
        <v>0</v>
      </c>
      <c r="EI72" t="s">
        <v>3</v>
      </c>
      <c r="EJ72">
        <v>2</v>
      </c>
      <c r="EK72">
        <v>108001</v>
      </c>
      <c r="EL72" t="s">
        <v>126</v>
      </c>
      <c r="EM72" t="s">
        <v>127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1.99</v>
      </c>
      <c r="EX72">
        <v>0.08</v>
      </c>
      <c r="EY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3</v>
      </c>
      <c r="GD72">
        <v>1</v>
      </c>
      <c r="GF72">
        <v>-1240809406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58"/>
        <v>0</v>
      </c>
      <c r="GM72">
        <f t="shared" si="59"/>
        <v>1730.9</v>
      </c>
      <c r="GN72">
        <f t="shared" si="60"/>
        <v>0</v>
      </c>
      <c r="GO72">
        <f t="shared" si="61"/>
        <v>1730.9</v>
      </c>
      <c r="GP72">
        <f t="shared" si="62"/>
        <v>0</v>
      </c>
      <c r="GR72">
        <v>0</v>
      </c>
      <c r="GS72">
        <v>3</v>
      </c>
      <c r="GT72">
        <v>0</v>
      </c>
      <c r="GU72" t="s">
        <v>3</v>
      </c>
      <c r="GV72">
        <f t="shared" si="63"/>
        <v>0</v>
      </c>
      <c r="GW72">
        <v>1</v>
      </c>
      <c r="GX72">
        <f t="shared" si="64"/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128</v>
      </c>
      <c r="HO72" t="s">
        <v>129</v>
      </c>
      <c r="HP72" t="s">
        <v>126</v>
      </c>
      <c r="HQ72" t="s">
        <v>126</v>
      </c>
      <c r="HS72">
        <v>0</v>
      </c>
      <c r="IK72">
        <v>0</v>
      </c>
    </row>
    <row r="73" spans="1:245" x14ac:dyDescent="0.25">
      <c r="A73">
        <v>18</v>
      </c>
      <c r="B73">
        <v>1</v>
      </c>
      <c r="C73">
        <v>23</v>
      </c>
      <c r="E73" t="s">
        <v>138</v>
      </c>
      <c r="F73" t="s">
        <v>131</v>
      </c>
      <c r="G73" t="s">
        <v>132</v>
      </c>
      <c r="H73" t="s">
        <v>133</v>
      </c>
      <c r="I73">
        <f>J73</f>
        <v>2</v>
      </c>
      <c r="J73">
        <v>2</v>
      </c>
      <c r="K73">
        <v>2</v>
      </c>
      <c r="O73">
        <f>ROUND(P73,2)</f>
        <v>13.16</v>
      </c>
      <c r="P73">
        <f>ROUND(ROUND(ROUND(SUMIF(SmtRes!AQ20:'SmtRes'!AQ23,"=1",SmtRes!CU20:'SmtRes'!CU23),2),2)*I73/100,2)</f>
        <v>13.16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 t="shared" si="51"/>
        <v>0</v>
      </c>
      <c r="U73">
        <f>ROUND(CV73*I73,7)</f>
        <v>0</v>
      </c>
      <c r="V73">
        <f>ROUND(CW73*I73,7)</f>
        <v>0</v>
      </c>
      <c r="W73">
        <f t="shared" si="52"/>
        <v>0</v>
      </c>
      <c r="X73">
        <f t="shared" si="53"/>
        <v>0</v>
      </c>
      <c r="Y73">
        <f t="shared" si="54"/>
        <v>0</v>
      </c>
      <c r="AA73">
        <v>73419008</v>
      </c>
      <c r="AB73">
        <f t="shared" si="55"/>
        <v>0</v>
      </c>
      <c r="AC73">
        <f>ROUND((ES73),6)</f>
        <v>0</v>
      </c>
      <c r="AD73">
        <f>ROUND((((ET73)-(EU73))+AE73),6)</f>
        <v>0</v>
      </c>
      <c r="AE73">
        <f>ROUND((EU73),6)</f>
        <v>0</v>
      </c>
      <c r="AF73">
        <f>ROUND((EV73),6)</f>
        <v>0</v>
      </c>
      <c r="AG73">
        <f t="shared" si="56"/>
        <v>0</v>
      </c>
      <c r="AH73">
        <f>(EW73)</f>
        <v>0</v>
      </c>
      <c r="AI73">
        <f>(EX73)</f>
        <v>0</v>
      </c>
      <c r="AJ73">
        <f t="shared" si="57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3</v>
      </c>
      <c r="BM73">
        <v>108001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0</f>
        <v>0</v>
      </c>
      <c r="CQ73">
        <f>0</f>
        <v>0</v>
      </c>
      <c r="CR73">
        <f>0</f>
        <v>0</v>
      </c>
      <c r="CS73">
        <f>0</f>
        <v>0</v>
      </c>
      <c r="CT73">
        <f>0</f>
        <v>0</v>
      </c>
      <c r="CU73">
        <f>0</f>
        <v>0</v>
      </c>
      <c r="CV73">
        <f>0</f>
        <v>0</v>
      </c>
      <c r="CW73">
        <f>0</f>
        <v>0</v>
      </c>
      <c r="CX73">
        <f>0</f>
        <v>0</v>
      </c>
      <c r="CY73">
        <f>0</f>
        <v>0</v>
      </c>
      <c r="CZ73">
        <f>0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133</v>
      </c>
      <c r="DW73" t="s">
        <v>133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64416937</v>
      </c>
      <c r="EF73">
        <v>3</v>
      </c>
      <c r="EG73" t="s">
        <v>125</v>
      </c>
      <c r="EH73">
        <v>0</v>
      </c>
      <c r="EI73" t="s">
        <v>3</v>
      </c>
      <c r="EJ73">
        <v>2</v>
      </c>
      <c r="EK73">
        <v>108001</v>
      </c>
      <c r="EL73" t="s">
        <v>126</v>
      </c>
      <c r="EM73" t="s">
        <v>127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274903907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58"/>
        <v>0</v>
      </c>
      <c r="GM73">
        <f t="shared" si="59"/>
        <v>13.16</v>
      </c>
      <c r="GN73">
        <f t="shared" si="60"/>
        <v>0</v>
      </c>
      <c r="GO73">
        <f t="shared" si="61"/>
        <v>13.16</v>
      </c>
      <c r="GP73">
        <f t="shared" si="62"/>
        <v>0</v>
      </c>
      <c r="GR73">
        <v>0</v>
      </c>
      <c r="GS73">
        <v>3</v>
      </c>
      <c r="GT73">
        <v>0</v>
      </c>
      <c r="GU73" t="s">
        <v>3</v>
      </c>
      <c r="GV73">
        <f t="shared" si="63"/>
        <v>0</v>
      </c>
      <c r="GW73">
        <v>1</v>
      </c>
      <c r="GX73">
        <f t="shared" si="64"/>
        <v>0</v>
      </c>
      <c r="HA73">
        <v>0</v>
      </c>
      <c r="HB73">
        <v>0</v>
      </c>
      <c r="HC73">
        <f>0</f>
        <v>0</v>
      </c>
      <c r="HE73" t="s">
        <v>3</v>
      </c>
      <c r="HF73" t="s">
        <v>3</v>
      </c>
      <c r="HM73" t="s">
        <v>3</v>
      </c>
      <c r="HN73" t="s">
        <v>128</v>
      </c>
      <c r="HO73" t="s">
        <v>129</v>
      </c>
      <c r="HP73" t="s">
        <v>126</v>
      </c>
      <c r="HQ73" t="s">
        <v>126</v>
      </c>
      <c r="HS73">
        <v>0</v>
      </c>
      <c r="IK73">
        <v>0</v>
      </c>
    </row>
    <row r="74" spans="1:245" x14ac:dyDescent="0.25">
      <c r="A74">
        <v>17</v>
      </c>
      <c r="B74">
        <v>1</v>
      </c>
      <c r="E74" t="s">
        <v>139</v>
      </c>
      <c r="F74" t="s">
        <v>140</v>
      </c>
      <c r="G74" t="s">
        <v>141</v>
      </c>
      <c r="H74" t="s">
        <v>142</v>
      </c>
      <c r="I74">
        <f>ROUND(11.22,7)</f>
        <v>11.22</v>
      </c>
      <c r="J74">
        <v>0</v>
      </c>
      <c r="K74">
        <f>ROUND(11.22,7)</f>
        <v>11.22</v>
      </c>
      <c r="O74">
        <f>ROUND(CP74,2)</f>
        <v>8561.08</v>
      </c>
      <c r="P74">
        <f>ROUND(CQ74*I74,2)</f>
        <v>8561.08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 t="shared" si="51"/>
        <v>0</v>
      </c>
      <c r="U74">
        <f>ROUND(CV74*I74,7)</f>
        <v>0</v>
      </c>
      <c r="V74">
        <f>ROUND(CW74*I74,7)</f>
        <v>0</v>
      </c>
      <c r="W74">
        <f t="shared" si="52"/>
        <v>0</v>
      </c>
      <c r="X74">
        <f t="shared" si="53"/>
        <v>0</v>
      </c>
      <c r="Y74">
        <f t="shared" si="54"/>
        <v>0</v>
      </c>
      <c r="AA74">
        <v>73419008</v>
      </c>
      <c r="AB74">
        <f t="shared" si="55"/>
        <v>573.70000000000005</v>
      </c>
      <c r="AC74">
        <f>ROUND((ES74),6)</f>
        <v>573.70000000000005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 t="shared" si="56"/>
        <v>0</v>
      </c>
      <c r="AH74">
        <f>(EW74)</f>
        <v>0</v>
      </c>
      <c r="AI74">
        <f>(EX74)</f>
        <v>0</v>
      </c>
      <c r="AJ74">
        <f t="shared" si="57"/>
        <v>0</v>
      </c>
      <c r="AK74">
        <v>573.70000000000005</v>
      </c>
      <c r="AL74">
        <v>573.70000000000005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1.33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143</v>
      </c>
      <c r="BM74">
        <v>500001</v>
      </c>
      <c r="BN74">
        <v>0</v>
      </c>
      <c r="BO74" t="s">
        <v>140</v>
      </c>
      <c r="BP74">
        <v>1</v>
      </c>
      <c r="BQ74">
        <v>8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(P74+Q74+S74+R74)</f>
        <v>8561.08</v>
      </c>
      <c r="CQ74">
        <f>ROUND(AL74*BC74,2)</f>
        <v>763.02</v>
      </c>
      <c r="CR74">
        <f>ROUND(AM74*BB74,2)</f>
        <v>0</v>
      </c>
      <c r="CS74">
        <f>ROUND(AN74*BS74,2)</f>
        <v>0</v>
      </c>
      <c r="CT74">
        <f>ROUND(AO74*BA74,2)</f>
        <v>0</v>
      </c>
      <c r="CU74">
        <f>AG74</f>
        <v>0</v>
      </c>
      <c r="CV74">
        <f>AH74</f>
        <v>0</v>
      </c>
      <c r="CW74">
        <f>AI74</f>
        <v>0</v>
      </c>
      <c r="CX74">
        <f>AJ74</f>
        <v>0</v>
      </c>
      <c r="CY74">
        <f>0</f>
        <v>0</v>
      </c>
      <c r="CZ74">
        <f>0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142</v>
      </c>
      <c r="DW74" t="s">
        <v>142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64416987</v>
      </c>
      <c r="EF74">
        <v>8</v>
      </c>
      <c r="EG74" t="s">
        <v>144</v>
      </c>
      <c r="EH74">
        <v>0</v>
      </c>
      <c r="EI74" t="s">
        <v>3</v>
      </c>
      <c r="EJ74">
        <v>1</v>
      </c>
      <c r="EK74">
        <v>500001</v>
      </c>
      <c r="EL74" t="s">
        <v>145</v>
      </c>
      <c r="EM74" t="s">
        <v>146</v>
      </c>
      <c r="EO74" t="s">
        <v>3</v>
      </c>
      <c r="EQ74">
        <v>0</v>
      </c>
      <c r="ER74">
        <v>573.70000000000005</v>
      </c>
      <c r="ES74">
        <v>573.70000000000005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3</v>
      </c>
      <c r="GD74">
        <v>1</v>
      </c>
      <c r="GF74">
        <v>1298309114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58"/>
        <v>0</v>
      </c>
      <c r="GM74">
        <f t="shared" si="59"/>
        <v>8561.08</v>
      </c>
      <c r="GN74">
        <f t="shared" si="60"/>
        <v>8561.08</v>
      </c>
      <c r="GO74">
        <f t="shared" si="61"/>
        <v>0</v>
      </c>
      <c r="GP74">
        <f t="shared" si="62"/>
        <v>0</v>
      </c>
      <c r="GR74">
        <v>0</v>
      </c>
      <c r="GS74">
        <v>3</v>
      </c>
      <c r="GT74">
        <v>0</v>
      </c>
      <c r="GU74" t="s">
        <v>3</v>
      </c>
      <c r="GV74">
        <f t="shared" si="63"/>
        <v>0</v>
      </c>
      <c r="GW74">
        <v>1</v>
      </c>
      <c r="GX74">
        <f t="shared" si="64"/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C75">
        <f>ROW(SmtRes!A35)</f>
        <v>35</v>
      </c>
      <c r="D75">
        <f>ROW(EtalonRes!A35)</f>
        <v>35</v>
      </c>
      <c r="E75" t="s">
        <v>147</v>
      </c>
      <c r="F75" t="s">
        <v>148</v>
      </c>
      <c r="G75" t="s">
        <v>149</v>
      </c>
      <c r="H75" t="s">
        <v>123</v>
      </c>
      <c r="I75">
        <f>ROUND(138.72/100,7)</f>
        <v>1.3872</v>
      </c>
      <c r="J75">
        <v>0</v>
      </c>
      <c r="K75">
        <f>ROUND(138.72/100,7)</f>
        <v>1.3872</v>
      </c>
      <c r="O75">
        <f>ROUND(CP75,2)</f>
        <v>21659.47</v>
      </c>
      <c r="P75">
        <f>SUMIF(SmtRes!AQ24:'SmtRes'!AQ35,"=1",SmtRes!DF24:'SmtRes'!DF35)</f>
        <v>842.56</v>
      </c>
      <c r="Q75">
        <f>SUMIF(SmtRes!AQ24:'SmtRes'!AQ35,"=1",SmtRes!DG24:'SmtRes'!DG35)</f>
        <v>5862.99</v>
      </c>
      <c r="R75">
        <f>SUMIF(SmtRes!AQ24:'SmtRes'!AQ35,"=1",SmtRes!DH24:'SmtRes'!DH35)</f>
        <v>3080.55</v>
      </c>
      <c r="S75">
        <f>SUMIF(SmtRes!AQ24:'SmtRes'!AQ35,"=1",SmtRes!DI24:'SmtRes'!DI35)</f>
        <v>11873.37</v>
      </c>
      <c r="T75">
        <f t="shared" si="51"/>
        <v>0</v>
      </c>
      <c r="U75">
        <f>SUMIF(SmtRes!AQ24:'SmtRes'!AQ35,"=1",SmtRes!CV24:'SmtRes'!CV35)</f>
        <v>24.414719999999999</v>
      </c>
      <c r="V75">
        <f>SUMIF(SmtRes!AQ24:'SmtRes'!AQ35,"=1",SmtRes!CW24:'SmtRes'!CW35)</f>
        <v>5.3823359999999996</v>
      </c>
      <c r="W75">
        <f t="shared" si="52"/>
        <v>0</v>
      </c>
      <c r="X75">
        <f t="shared" si="53"/>
        <v>14505.3</v>
      </c>
      <c r="Y75">
        <f t="shared" si="54"/>
        <v>7626.5</v>
      </c>
      <c r="AA75">
        <v>73419008</v>
      </c>
      <c r="AB75">
        <f t="shared" si="55"/>
        <v>13170.904798</v>
      </c>
      <c r="AC75">
        <f>ROUND((SUM(SmtRes!BQ24:'SmtRes'!BQ35)),6)</f>
        <v>609.43849799999998</v>
      </c>
      <c r="AD75">
        <f>ROUND((((SUM(SmtRes!BR24:'SmtRes'!BR35))-(SUM(SmtRes!BS24:'SmtRes'!BS35)))+AE75),6)</f>
        <v>4002.2343000000001</v>
      </c>
      <c r="AE75">
        <f>ROUND((SUM(SmtRes!BS24:'SmtRes'!BS35)),6)</f>
        <v>2220.6986000000002</v>
      </c>
      <c r="AF75">
        <f>ROUND((SUM(SmtRes!BT24:'SmtRes'!BT35)),6)</f>
        <v>8559.232</v>
      </c>
      <c r="AG75">
        <f t="shared" si="56"/>
        <v>0</v>
      </c>
      <c r="AH75">
        <f>(SUM(SmtRes!BU24:'SmtRes'!BU35))</f>
        <v>17.600000000000001</v>
      </c>
      <c r="AI75">
        <f>(SUM(SmtRes!BV24:'SmtRes'!BV35))</f>
        <v>3.88</v>
      </c>
      <c r="AJ75">
        <f t="shared" si="57"/>
        <v>0</v>
      </c>
      <c r="AK75">
        <v>15391.603398399999</v>
      </c>
      <c r="AL75">
        <v>609.43849840000007</v>
      </c>
      <c r="AM75">
        <v>4002.2343000000001</v>
      </c>
      <c r="AN75">
        <v>2220.6985999999997</v>
      </c>
      <c r="AO75">
        <v>8559.232</v>
      </c>
      <c r="AP75">
        <v>0</v>
      </c>
      <c r="AQ75">
        <v>17.600000000000001</v>
      </c>
      <c r="AR75">
        <v>3.88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150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(P75+Q75+S75+R75)</f>
        <v>21659.469999999998</v>
      </c>
      <c r="CQ75">
        <f>SUMIF(SmtRes!AQ24:'SmtRes'!AQ35,"=1",SmtRes!AA24:'SmtRes'!AA35)</f>
        <v>211172.44999999998</v>
      </c>
      <c r="CR75">
        <f>SUMIF(SmtRes!AQ24:'SmtRes'!AQ35,"=1",SmtRes!AB24:'SmtRes'!AB35)</f>
        <v>2156.3999999999996</v>
      </c>
      <c r="CS75">
        <f>SUMIF(SmtRes!AQ24:'SmtRes'!AQ35,"=1",SmtRes!AC24:'SmtRes'!AC35)</f>
        <v>1144.69</v>
      </c>
      <c r="CT75">
        <f>SUMIF(SmtRes!AQ24:'SmtRes'!AQ35,"=1",SmtRes!AD24:'SmtRes'!AD35)</f>
        <v>486.32</v>
      </c>
      <c r="CU75">
        <f>AG75</f>
        <v>0</v>
      </c>
      <c r="CV75">
        <f>SUMIF(SmtRes!AQ24:'SmtRes'!AQ35,"=1",SmtRes!BU24:'SmtRes'!BU35)</f>
        <v>17.600000000000001</v>
      </c>
      <c r="CW75">
        <f>SUMIF(SmtRes!AQ24:'SmtRes'!AQ35,"=1",SmtRes!BV24:'SmtRes'!BV35)</f>
        <v>3.88</v>
      </c>
      <c r="CX75">
        <f>AJ75</f>
        <v>0</v>
      </c>
      <c r="CY75">
        <f>(((S75+R75)*AT75)/100)</f>
        <v>14505.302400000002</v>
      </c>
      <c r="CZ75">
        <f>(((S75+R75)*AU75)/100)</f>
        <v>7626.4992000000002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123</v>
      </c>
      <c r="DW75" t="s">
        <v>123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64416937</v>
      </c>
      <c r="EF75">
        <v>3</v>
      </c>
      <c r="EG75" t="s">
        <v>125</v>
      </c>
      <c r="EH75">
        <v>0</v>
      </c>
      <c r="EI75" t="s">
        <v>3</v>
      </c>
      <c r="EJ75">
        <v>2</v>
      </c>
      <c r="EK75">
        <v>108001</v>
      </c>
      <c r="EL75" t="s">
        <v>126</v>
      </c>
      <c r="EM75" t="s">
        <v>127</v>
      </c>
      <c r="EO75" t="s">
        <v>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3.88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-1682529638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58"/>
        <v>0</v>
      </c>
      <c r="GM75">
        <f t="shared" si="59"/>
        <v>43791.27</v>
      </c>
      <c r="GN75">
        <f t="shared" si="60"/>
        <v>0</v>
      </c>
      <c r="GO75">
        <f t="shared" si="61"/>
        <v>43791.27</v>
      </c>
      <c r="GP75">
        <f t="shared" si="62"/>
        <v>0</v>
      </c>
      <c r="GR75">
        <v>0</v>
      </c>
      <c r="GS75">
        <v>3</v>
      </c>
      <c r="GT75">
        <v>0</v>
      </c>
      <c r="GU75" t="s">
        <v>3</v>
      </c>
      <c r="GV75">
        <f t="shared" si="63"/>
        <v>0</v>
      </c>
      <c r="GW75">
        <v>1</v>
      </c>
      <c r="GX75">
        <f t="shared" si="64"/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128</v>
      </c>
      <c r="HO75" t="s">
        <v>129</v>
      </c>
      <c r="HP75" t="s">
        <v>126</v>
      </c>
      <c r="HQ75" t="s">
        <v>126</v>
      </c>
      <c r="HS75">
        <v>0</v>
      </c>
      <c r="IK75">
        <v>0</v>
      </c>
    </row>
    <row r="76" spans="1:245" x14ac:dyDescent="0.25">
      <c r="A76">
        <v>18</v>
      </c>
      <c r="B76">
        <v>1</v>
      </c>
      <c r="C76">
        <v>35</v>
      </c>
      <c r="E76" t="s">
        <v>151</v>
      </c>
      <c r="F76" t="s">
        <v>131</v>
      </c>
      <c r="G76" t="s">
        <v>132</v>
      </c>
      <c r="H76" t="s">
        <v>133</v>
      </c>
      <c r="I76">
        <f>J76</f>
        <v>2</v>
      </c>
      <c r="J76">
        <v>2</v>
      </c>
      <c r="K76">
        <v>2</v>
      </c>
      <c r="O76">
        <f>ROUND(P76,2)</f>
        <v>237.47</v>
      </c>
      <c r="P76">
        <f>ROUND(ROUND(ROUND(SUMIF(SmtRes!AQ24:'SmtRes'!AQ35,"=1",SmtRes!CU24:'SmtRes'!CU35),2),2)*I76/100,2)</f>
        <v>237.47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51"/>
        <v>0</v>
      </c>
      <c r="U76">
        <f>ROUND(CV76*I76,7)</f>
        <v>0</v>
      </c>
      <c r="V76">
        <f>ROUND(CW76*I76,7)</f>
        <v>0</v>
      </c>
      <c r="W76">
        <f t="shared" si="52"/>
        <v>0</v>
      </c>
      <c r="X76">
        <f t="shared" si="53"/>
        <v>0</v>
      </c>
      <c r="Y76">
        <f t="shared" si="54"/>
        <v>0</v>
      </c>
      <c r="AA76">
        <v>73419008</v>
      </c>
      <c r="AB76">
        <f t="shared" si="55"/>
        <v>0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 t="shared" si="56"/>
        <v>0</v>
      </c>
      <c r="AH76">
        <f>(EW76)</f>
        <v>0</v>
      </c>
      <c r="AI76">
        <f>(EX76)</f>
        <v>0</v>
      </c>
      <c r="AJ76">
        <f t="shared" si="57"/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97</v>
      </c>
      <c r="AU76">
        <v>51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2</v>
      </c>
      <c r="BJ76" t="s">
        <v>3</v>
      </c>
      <c r="BM76">
        <v>108001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0</f>
        <v>0</v>
      </c>
      <c r="CQ76">
        <f>0</f>
        <v>0</v>
      </c>
      <c r="CR76">
        <f>0</f>
        <v>0</v>
      </c>
      <c r="CS76">
        <f>0</f>
        <v>0</v>
      </c>
      <c r="CT76">
        <f>0</f>
        <v>0</v>
      </c>
      <c r="CU76">
        <f>0</f>
        <v>0</v>
      </c>
      <c r="CV76">
        <f>0</f>
        <v>0</v>
      </c>
      <c r="CW76">
        <f>0</f>
        <v>0</v>
      </c>
      <c r="CX76">
        <f>0</f>
        <v>0</v>
      </c>
      <c r="CY76">
        <f>0</f>
        <v>0</v>
      </c>
      <c r="CZ76">
        <f>0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133</v>
      </c>
      <c r="DW76" t="s">
        <v>133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64416937</v>
      </c>
      <c r="EF76">
        <v>3</v>
      </c>
      <c r="EG76" t="s">
        <v>125</v>
      </c>
      <c r="EH76">
        <v>0</v>
      </c>
      <c r="EI76" t="s">
        <v>3</v>
      </c>
      <c r="EJ76">
        <v>2</v>
      </c>
      <c r="EK76">
        <v>108001</v>
      </c>
      <c r="EL76" t="s">
        <v>126</v>
      </c>
      <c r="EM76" t="s">
        <v>127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274903907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58"/>
        <v>0</v>
      </c>
      <c r="GM76">
        <f t="shared" si="59"/>
        <v>237.47</v>
      </c>
      <c r="GN76">
        <f t="shared" si="60"/>
        <v>0</v>
      </c>
      <c r="GO76">
        <f t="shared" si="61"/>
        <v>237.47</v>
      </c>
      <c r="GP76">
        <f t="shared" si="62"/>
        <v>0</v>
      </c>
      <c r="GR76">
        <v>0</v>
      </c>
      <c r="GS76">
        <v>3</v>
      </c>
      <c r="GT76">
        <v>0</v>
      </c>
      <c r="GU76" t="s">
        <v>3</v>
      </c>
      <c r="GV76">
        <f t="shared" si="63"/>
        <v>0</v>
      </c>
      <c r="GW76">
        <v>1</v>
      </c>
      <c r="GX76">
        <f t="shared" si="64"/>
        <v>0</v>
      </c>
      <c r="HA76">
        <v>0</v>
      </c>
      <c r="HB76">
        <v>0</v>
      </c>
      <c r="HC76">
        <f>0</f>
        <v>0</v>
      </c>
      <c r="HE76" t="s">
        <v>3</v>
      </c>
      <c r="HF76" t="s">
        <v>3</v>
      </c>
      <c r="HM76" t="s">
        <v>3</v>
      </c>
      <c r="HN76" t="s">
        <v>128</v>
      </c>
      <c r="HO76" t="s">
        <v>129</v>
      </c>
      <c r="HP76" t="s">
        <v>126</v>
      </c>
      <c r="HQ76" t="s">
        <v>126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C77">
        <f>ROW(SmtRes!A41)</f>
        <v>41</v>
      </c>
      <c r="D77">
        <f>ROW(EtalonRes!A41)</f>
        <v>41</v>
      </c>
      <c r="E77" t="s">
        <v>152</v>
      </c>
      <c r="F77" t="s">
        <v>153</v>
      </c>
      <c r="G77" t="s">
        <v>154</v>
      </c>
      <c r="H77" t="s">
        <v>155</v>
      </c>
      <c r="I77">
        <v>2</v>
      </c>
      <c r="J77">
        <v>0</v>
      </c>
      <c r="K77">
        <v>2</v>
      </c>
      <c r="O77">
        <f>ROUND(CP77,2)</f>
        <v>2844.52</v>
      </c>
      <c r="P77">
        <f>SUMIF(SmtRes!AQ36:'SmtRes'!AQ41,"=1",SmtRes!DF36:'SmtRes'!DF41)</f>
        <v>228.12000000000003</v>
      </c>
      <c r="Q77">
        <f>SUMIF(SmtRes!AQ36:'SmtRes'!AQ41,"=1",SmtRes!DG36:'SmtRes'!DG41)</f>
        <v>0</v>
      </c>
      <c r="R77">
        <f>SUMIF(SmtRes!AQ36:'SmtRes'!AQ41,"=1",SmtRes!DH36:'SmtRes'!DH41)</f>
        <v>0</v>
      </c>
      <c r="S77">
        <f>SUMIF(SmtRes!AQ36:'SmtRes'!AQ41,"=1",SmtRes!DI36:'SmtRes'!DI41)</f>
        <v>2616.4</v>
      </c>
      <c r="T77">
        <f t="shared" si="51"/>
        <v>0</v>
      </c>
      <c r="U77">
        <f>SUMIF(SmtRes!AQ36:'SmtRes'!AQ41,"=1",SmtRes!CV36:'SmtRes'!CV41)</f>
        <v>5.38</v>
      </c>
      <c r="V77">
        <f>SUMIF(SmtRes!AQ36:'SmtRes'!AQ41,"=1",SmtRes!CW36:'SmtRes'!CW41)</f>
        <v>0</v>
      </c>
      <c r="W77">
        <f t="shared" si="52"/>
        <v>0</v>
      </c>
      <c r="X77">
        <f t="shared" si="53"/>
        <v>2537.91</v>
      </c>
      <c r="Y77">
        <f t="shared" si="54"/>
        <v>1334.36</v>
      </c>
      <c r="AA77">
        <v>73419008</v>
      </c>
      <c r="AB77">
        <f t="shared" si="55"/>
        <v>1409.290088</v>
      </c>
      <c r="AC77">
        <f>ROUND((SUM(SmtRes!BQ36:'SmtRes'!BQ41)),6)</f>
        <v>101.089288</v>
      </c>
      <c r="AD77">
        <f>ROUND((((0)-(0))+AE77),6)</f>
        <v>0</v>
      </c>
      <c r="AE77">
        <f>ROUND((0),6)</f>
        <v>0</v>
      </c>
      <c r="AF77">
        <f>ROUND((SUM(SmtRes!BT36:'SmtRes'!BT41)),6)</f>
        <v>1308.2008000000001</v>
      </c>
      <c r="AG77">
        <f t="shared" si="56"/>
        <v>0</v>
      </c>
      <c r="AH77">
        <f>(SUM(SmtRes!BU36:'SmtRes'!BU41))</f>
        <v>2.69</v>
      </c>
      <c r="AI77">
        <f>(0)</f>
        <v>0</v>
      </c>
      <c r="AJ77">
        <f t="shared" si="57"/>
        <v>0</v>
      </c>
      <c r="AK77">
        <v>1409.2900879999997</v>
      </c>
      <c r="AL77">
        <v>101.089288</v>
      </c>
      <c r="AM77">
        <v>0</v>
      </c>
      <c r="AN77">
        <v>0</v>
      </c>
      <c r="AO77">
        <v>1308.2007999999998</v>
      </c>
      <c r="AP77">
        <v>0</v>
      </c>
      <c r="AQ77">
        <v>2.69</v>
      </c>
      <c r="AR77">
        <v>0</v>
      </c>
      <c r="AS77">
        <v>0</v>
      </c>
      <c r="AT77">
        <v>97</v>
      </c>
      <c r="AU77">
        <v>51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156</v>
      </c>
      <c r="BM77">
        <v>108001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(P77+Q77+S77+R77)</f>
        <v>2844.52</v>
      </c>
      <c r="CQ77">
        <f>SUMIF(SmtRes!AQ36:'SmtRes'!AQ41,"=1",SmtRes!AA36:'SmtRes'!AA41)</f>
        <v>274202.06000000006</v>
      </c>
      <c r="CR77">
        <f>SUMIF(SmtRes!AQ36:'SmtRes'!AQ41,"=1",SmtRes!AB36:'SmtRes'!AB41)</f>
        <v>0</v>
      </c>
      <c r="CS77">
        <f>SUMIF(SmtRes!AQ36:'SmtRes'!AQ41,"=1",SmtRes!AC36:'SmtRes'!AC41)</f>
        <v>0</v>
      </c>
      <c r="CT77">
        <f>SUMIF(SmtRes!AQ36:'SmtRes'!AQ41,"=1",SmtRes!AD36:'SmtRes'!AD41)</f>
        <v>486.32</v>
      </c>
      <c r="CU77">
        <f>AG77</f>
        <v>0</v>
      </c>
      <c r="CV77">
        <f>SUMIF(SmtRes!AQ36:'SmtRes'!AQ41,"=1",SmtRes!BU36:'SmtRes'!BU41)</f>
        <v>2.69</v>
      </c>
      <c r="CW77">
        <f>SUMIF(SmtRes!AQ36:'SmtRes'!AQ41,"=1",SmtRes!BV36:'SmtRes'!BV41)</f>
        <v>0</v>
      </c>
      <c r="CX77">
        <f>AJ77</f>
        <v>0</v>
      </c>
      <c r="CY77">
        <f>(((S77+R77)*AT77)/100)</f>
        <v>2537.9080000000004</v>
      </c>
      <c r="CZ77">
        <f>(((S77+R77)*AU77)/100)</f>
        <v>1334.364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155</v>
      </c>
      <c r="DW77" t="s">
        <v>157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64416937</v>
      </c>
      <c r="EF77">
        <v>3</v>
      </c>
      <c r="EG77" t="s">
        <v>125</v>
      </c>
      <c r="EH77">
        <v>0</v>
      </c>
      <c r="EI77" t="s">
        <v>3</v>
      </c>
      <c r="EJ77">
        <v>2</v>
      </c>
      <c r="EK77">
        <v>108001</v>
      </c>
      <c r="EL77" t="s">
        <v>126</v>
      </c>
      <c r="EM77" t="s">
        <v>127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2.69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97</v>
      </c>
      <c r="FY77">
        <v>51</v>
      </c>
      <c r="GA77" t="s">
        <v>3</v>
      </c>
      <c r="GD77">
        <v>1</v>
      </c>
      <c r="GF77">
        <v>101410540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58"/>
        <v>0</v>
      </c>
      <c r="GM77">
        <f t="shared" si="59"/>
        <v>6716.79</v>
      </c>
      <c r="GN77">
        <f t="shared" si="60"/>
        <v>0</v>
      </c>
      <c r="GO77">
        <f t="shared" si="61"/>
        <v>6716.79</v>
      </c>
      <c r="GP77">
        <f t="shared" si="62"/>
        <v>0</v>
      </c>
      <c r="GR77">
        <v>0</v>
      </c>
      <c r="GS77">
        <v>3</v>
      </c>
      <c r="GT77">
        <v>0</v>
      </c>
      <c r="GU77" t="s">
        <v>3</v>
      </c>
      <c r="GV77">
        <f t="shared" si="63"/>
        <v>0</v>
      </c>
      <c r="GW77">
        <v>1</v>
      </c>
      <c r="GX77">
        <f t="shared" si="64"/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128</v>
      </c>
      <c r="HO77" t="s">
        <v>129</v>
      </c>
      <c r="HP77" t="s">
        <v>126</v>
      </c>
      <c r="HQ77" t="s">
        <v>126</v>
      </c>
      <c r="HS77">
        <v>0</v>
      </c>
      <c r="IK77">
        <v>0</v>
      </c>
    </row>
    <row r="78" spans="1:245" x14ac:dyDescent="0.25">
      <c r="A78">
        <v>18</v>
      </c>
      <c r="B78">
        <v>1</v>
      </c>
      <c r="C78">
        <v>41</v>
      </c>
      <c r="E78" t="s">
        <v>158</v>
      </c>
      <c r="F78" t="s">
        <v>131</v>
      </c>
      <c r="G78" t="s">
        <v>132</v>
      </c>
      <c r="H78" t="s">
        <v>133</v>
      </c>
      <c r="I78">
        <f>J78</f>
        <v>2</v>
      </c>
      <c r="J78">
        <v>2</v>
      </c>
      <c r="K78">
        <v>2</v>
      </c>
      <c r="O78">
        <f>ROUND(P78,2)</f>
        <v>52.33</v>
      </c>
      <c r="P78">
        <f>ROUND(ROUND(ROUND(SUMIF(SmtRes!AQ36:'SmtRes'!AQ41,"=1",SmtRes!CU36:'SmtRes'!CU41),2),2)*I78/100,2)</f>
        <v>52.33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51"/>
        <v>0</v>
      </c>
      <c r="U78">
        <f>ROUND(CV78*I78,7)</f>
        <v>0</v>
      </c>
      <c r="V78">
        <f>ROUND(CW78*I78,7)</f>
        <v>0</v>
      </c>
      <c r="W78">
        <f t="shared" si="52"/>
        <v>0</v>
      </c>
      <c r="X78">
        <f t="shared" si="53"/>
        <v>0</v>
      </c>
      <c r="Y78">
        <f t="shared" si="54"/>
        <v>0</v>
      </c>
      <c r="AA78">
        <v>73419008</v>
      </c>
      <c r="AB78">
        <f t="shared" si="55"/>
        <v>0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56"/>
        <v>0</v>
      </c>
      <c r="AH78">
        <f>(EW78)</f>
        <v>0</v>
      </c>
      <c r="AI78">
        <f>(EX78)</f>
        <v>0</v>
      </c>
      <c r="AJ78">
        <f t="shared" si="57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97</v>
      </c>
      <c r="AU78">
        <v>51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3</v>
      </c>
      <c r="BM78">
        <v>108001</v>
      </c>
      <c r="BN78">
        <v>0</v>
      </c>
      <c r="BO78" t="s">
        <v>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0</f>
        <v>0</v>
      </c>
      <c r="CQ78">
        <f>0</f>
        <v>0</v>
      </c>
      <c r="CR78">
        <f>0</f>
        <v>0</v>
      </c>
      <c r="CS78">
        <f>0</f>
        <v>0</v>
      </c>
      <c r="CT78">
        <f>0</f>
        <v>0</v>
      </c>
      <c r="CU78">
        <f>0</f>
        <v>0</v>
      </c>
      <c r="CV78">
        <f>0</f>
        <v>0</v>
      </c>
      <c r="CW78">
        <f>0</f>
        <v>0</v>
      </c>
      <c r="CX78">
        <f>0</f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133</v>
      </c>
      <c r="DW78" t="s">
        <v>133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64416937</v>
      </c>
      <c r="EF78">
        <v>3</v>
      </c>
      <c r="EG78" t="s">
        <v>125</v>
      </c>
      <c r="EH78">
        <v>0</v>
      </c>
      <c r="EI78" t="s">
        <v>3</v>
      </c>
      <c r="EJ78">
        <v>2</v>
      </c>
      <c r="EK78">
        <v>108001</v>
      </c>
      <c r="EL78" t="s">
        <v>126</v>
      </c>
      <c r="EM78" t="s">
        <v>127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3</v>
      </c>
      <c r="GD78">
        <v>1</v>
      </c>
      <c r="GF78">
        <v>274903907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58"/>
        <v>0</v>
      </c>
      <c r="GM78">
        <f t="shared" si="59"/>
        <v>52.33</v>
      </c>
      <c r="GN78">
        <f t="shared" si="60"/>
        <v>0</v>
      </c>
      <c r="GO78">
        <f t="shared" si="61"/>
        <v>52.33</v>
      </c>
      <c r="GP78">
        <f t="shared" si="62"/>
        <v>0</v>
      </c>
      <c r="GR78">
        <v>0</v>
      </c>
      <c r="GS78">
        <v>3</v>
      </c>
      <c r="GT78">
        <v>0</v>
      </c>
      <c r="GU78" t="s">
        <v>3</v>
      </c>
      <c r="GV78">
        <f t="shared" si="63"/>
        <v>0</v>
      </c>
      <c r="GW78">
        <v>1</v>
      </c>
      <c r="GX78">
        <f t="shared" si="64"/>
        <v>0</v>
      </c>
      <c r="HA78">
        <v>0</v>
      </c>
      <c r="HB78">
        <v>0</v>
      </c>
      <c r="HC78">
        <f>0</f>
        <v>0</v>
      </c>
      <c r="HE78" t="s">
        <v>3</v>
      </c>
      <c r="HF78" t="s">
        <v>3</v>
      </c>
      <c r="HM78" t="s">
        <v>3</v>
      </c>
      <c r="HN78" t="s">
        <v>128</v>
      </c>
      <c r="HO78" t="s">
        <v>129</v>
      </c>
      <c r="HP78" t="s">
        <v>126</v>
      </c>
      <c r="HQ78" t="s">
        <v>126</v>
      </c>
      <c r="HS78">
        <v>0</v>
      </c>
      <c r="IK78">
        <v>0</v>
      </c>
    </row>
    <row r="79" spans="1:245" x14ac:dyDescent="0.25">
      <c r="A79">
        <v>17</v>
      </c>
      <c r="B79">
        <v>1</v>
      </c>
      <c r="C79">
        <f>ROW(SmtRes!A45)</f>
        <v>45</v>
      </c>
      <c r="D79">
        <f>ROW(EtalonRes!A45)</f>
        <v>45</v>
      </c>
      <c r="E79" t="s">
        <v>159</v>
      </c>
      <c r="F79" t="s">
        <v>160</v>
      </c>
      <c r="G79" t="s">
        <v>161</v>
      </c>
      <c r="H79" t="s">
        <v>123</v>
      </c>
      <c r="I79">
        <f>ROUND(68/100,7)</f>
        <v>0.68</v>
      </c>
      <c r="J79">
        <v>0</v>
      </c>
      <c r="K79">
        <f>ROUND(68/100,7)</f>
        <v>0.68</v>
      </c>
      <c r="O79">
        <f>ROUND(CP79,2)</f>
        <v>150.55000000000001</v>
      </c>
      <c r="P79">
        <f>SUMIF(SmtRes!AQ42:'SmtRes'!AQ45,"=1",SmtRes!DF42:'SmtRes'!DF45)</f>
        <v>0</v>
      </c>
      <c r="Q79">
        <f>SUMIF(SmtRes!AQ42:'SmtRes'!AQ45,"=1",SmtRes!DG42:'SmtRes'!DG45)</f>
        <v>7.93</v>
      </c>
      <c r="R79">
        <f>SUMIF(SmtRes!AQ42:'SmtRes'!AQ45,"=1",SmtRes!DH42:'SmtRes'!DH45)</f>
        <v>6.91</v>
      </c>
      <c r="S79">
        <f>SUMIF(SmtRes!AQ42:'SmtRes'!AQ45,"=1",SmtRes!DI42:'SmtRes'!DI45)</f>
        <v>135.71</v>
      </c>
      <c r="T79">
        <f t="shared" si="51"/>
        <v>0</v>
      </c>
      <c r="U79">
        <f>SUMIF(SmtRes!AQ42:'SmtRes'!AQ45,"=1",SmtRes!CV42:'SmtRes'!CV45)</f>
        <v>0.32640000000000002</v>
      </c>
      <c r="V79">
        <f>SUMIF(SmtRes!AQ42:'SmtRes'!AQ45,"=1",SmtRes!CW42:'SmtRes'!CW45)</f>
        <v>1.3599999999999999E-2</v>
      </c>
      <c r="W79">
        <f t="shared" si="52"/>
        <v>0</v>
      </c>
      <c r="X79">
        <f t="shared" si="53"/>
        <v>138.34</v>
      </c>
      <c r="Y79">
        <f t="shared" si="54"/>
        <v>72.739999999999995</v>
      </c>
      <c r="AA79">
        <v>73419008</v>
      </c>
      <c r="AB79">
        <f t="shared" si="55"/>
        <v>209.13759999999999</v>
      </c>
      <c r="AC79">
        <f>ROUND((0),6)</f>
        <v>0</v>
      </c>
      <c r="AD79">
        <f>ROUND((((SUM(SmtRes!BR42:'SmtRes'!BR45))-(SUM(SmtRes!BS42:'SmtRes'!BS45)))+AE79),6)</f>
        <v>9.5584000000000007</v>
      </c>
      <c r="AE79">
        <f>ROUND((SUM(SmtRes!BS42:'SmtRes'!BS45)),6)</f>
        <v>10.161799999999999</v>
      </c>
      <c r="AF79">
        <f>ROUND((SUM(SmtRes!BT42:'SmtRes'!BT45)),6)</f>
        <v>199.57919999999999</v>
      </c>
      <c r="AG79">
        <f t="shared" si="56"/>
        <v>0</v>
      </c>
      <c r="AH79">
        <f>(SUM(SmtRes!BU42:'SmtRes'!BU45))</f>
        <v>0.48</v>
      </c>
      <c r="AI79">
        <f>(SUM(SmtRes!BV42:'SmtRes'!BV45))</f>
        <v>0.02</v>
      </c>
      <c r="AJ79">
        <f t="shared" si="57"/>
        <v>0</v>
      </c>
      <c r="AK79">
        <v>219.29940000000002</v>
      </c>
      <c r="AL79">
        <v>0</v>
      </c>
      <c r="AM79">
        <v>9.5584000000000007</v>
      </c>
      <c r="AN79">
        <v>10.161799999999999</v>
      </c>
      <c r="AO79">
        <v>199.57920000000001</v>
      </c>
      <c r="AP79">
        <v>0</v>
      </c>
      <c r="AQ79">
        <v>0.48</v>
      </c>
      <c r="AR79">
        <v>0.02</v>
      </c>
      <c r="AS79">
        <v>0</v>
      </c>
      <c r="AT79">
        <v>97</v>
      </c>
      <c r="AU79">
        <v>51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162</v>
      </c>
      <c r="BM79">
        <v>108001</v>
      </c>
      <c r="BN79">
        <v>0</v>
      </c>
      <c r="BO79" t="s">
        <v>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(P79+Q79+S79+R79)</f>
        <v>150.55000000000001</v>
      </c>
      <c r="CQ79">
        <f>SUMIF(SmtRes!AQ42:'SmtRes'!AQ45,"=1",SmtRes!AA42:'SmtRes'!AA45)</f>
        <v>0</v>
      </c>
      <c r="CR79">
        <f>SUMIF(SmtRes!AQ42:'SmtRes'!AQ45,"=1",SmtRes!AB42:'SmtRes'!AB45)</f>
        <v>583.05999999999995</v>
      </c>
      <c r="CS79">
        <f>SUMIF(SmtRes!AQ42:'SmtRes'!AQ45,"=1",SmtRes!AC42:'SmtRes'!AC45)</f>
        <v>508.09</v>
      </c>
      <c r="CT79">
        <f>SUMIF(SmtRes!AQ42:'SmtRes'!AQ45,"=1",SmtRes!AD42:'SmtRes'!AD45)</f>
        <v>415.79</v>
      </c>
      <c r="CU79">
        <f>AG79</f>
        <v>0</v>
      </c>
      <c r="CV79">
        <f>SUMIF(SmtRes!AQ42:'SmtRes'!AQ45,"=1",SmtRes!BU42:'SmtRes'!BU45)</f>
        <v>0.48</v>
      </c>
      <c r="CW79">
        <f>SUMIF(SmtRes!AQ42:'SmtRes'!AQ45,"=1",SmtRes!BV42:'SmtRes'!BV45)</f>
        <v>0.02</v>
      </c>
      <c r="CX79">
        <f>AJ79</f>
        <v>0</v>
      </c>
      <c r="CY79">
        <f>(((S79+R79)*AT79)/100)</f>
        <v>138.34140000000002</v>
      </c>
      <c r="CZ79">
        <f>(((S79+R79)*AU79)/100)</f>
        <v>72.736199999999997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123</v>
      </c>
      <c r="DW79" t="s">
        <v>123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64416937</v>
      </c>
      <c r="EF79">
        <v>3</v>
      </c>
      <c r="EG79" t="s">
        <v>125</v>
      </c>
      <c r="EH79">
        <v>0</v>
      </c>
      <c r="EI79" t="s">
        <v>3</v>
      </c>
      <c r="EJ79">
        <v>2</v>
      </c>
      <c r="EK79">
        <v>108001</v>
      </c>
      <c r="EL79" t="s">
        <v>126</v>
      </c>
      <c r="EM79" t="s">
        <v>127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0.48</v>
      </c>
      <c r="EX79">
        <v>0.02</v>
      </c>
      <c r="EY79">
        <v>0</v>
      </c>
      <c r="FQ79">
        <v>0</v>
      </c>
      <c r="FR79">
        <v>0</v>
      </c>
      <c r="FS79">
        <v>0</v>
      </c>
      <c r="FX79">
        <v>97</v>
      </c>
      <c r="FY79">
        <v>51</v>
      </c>
      <c r="GA79" t="s">
        <v>3</v>
      </c>
      <c r="GD79">
        <v>1</v>
      </c>
      <c r="GF79">
        <v>-2045739350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58"/>
        <v>0</v>
      </c>
      <c r="GM79">
        <f t="shared" si="59"/>
        <v>361.63</v>
      </c>
      <c r="GN79">
        <f t="shared" si="60"/>
        <v>0</v>
      </c>
      <c r="GO79">
        <f t="shared" si="61"/>
        <v>361.63</v>
      </c>
      <c r="GP79">
        <f t="shared" si="62"/>
        <v>0</v>
      </c>
      <c r="GR79">
        <v>0</v>
      </c>
      <c r="GS79">
        <v>3</v>
      </c>
      <c r="GT79">
        <v>0</v>
      </c>
      <c r="GU79" t="s">
        <v>3</v>
      </c>
      <c r="GV79">
        <f t="shared" si="63"/>
        <v>0</v>
      </c>
      <c r="GW79">
        <v>1</v>
      </c>
      <c r="GX79">
        <f t="shared" si="64"/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128</v>
      </c>
      <c r="HO79" t="s">
        <v>129</v>
      </c>
      <c r="HP79" t="s">
        <v>126</v>
      </c>
      <c r="HQ79" t="s">
        <v>126</v>
      </c>
      <c r="HS79">
        <v>0</v>
      </c>
      <c r="IK79">
        <v>0</v>
      </c>
    </row>
    <row r="80" spans="1:245" x14ac:dyDescent="0.25">
      <c r="A80">
        <v>18</v>
      </c>
      <c r="B80">
        <v>1</v>
      </c>
      <c r="C80">
        <v>45</v>
      </c>
      <c r="E80" t="s">
        <v>163</v>
      </c>
      <c r="F80" t="s">
        <v>131</v>
      </c>
      <c r="G80" t="s">
        <v>132</v>
      </c>
      <c r="H80" t="s">
        <v>133</v>
      </c>
      <c r="I80">
        <f>J80</f>
        <v>2</v>
      </c>
      <c r="J80">
        <v>2</v>
      </c>
      <c r="K80">
        <v>2</v>
      </c>
      <c r="O80">
        <f>ROUND(P80,2)</f>
        <v>2.71</v>
      </c>
      <c r="P80">
        <f>ROUND(ROUND(ROUND(SUMIF(SmtRes!AQ42:'SmtRes'!AQ45,"=1",SmtRes!CU42:'SmtRes'!CU45),2),2)*I80/100,2)</f>
        <v>2.71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51"/>
        <v>0</v>
      </c>
      <c r="U80">
        <f>ROUND(CV80*I80,7)</f>
        <v>0</v>
      </c>
      <c r="V80">
        <f>ROUND(CW80*I80,7)</f>
        <v>0</v>
      </c>
      <c r="W80">
        <f t="shared" si="52"/>
        <v>0</v>
      </c>
      <c r="X80">
        <f t="shared" si="53"/>
        <v>0</v>
      </c>
      <c r="Y80">
        <f t="shared" si="54"/>
        <v>0</v>
      </c>
      <c r="AA80">
        <v>73419008</v>
      </c>
      <c r="AB80">
        <f t="shared" si="55"/>
        <v>0</v>
      </c>
      <c r="AC80">
        <f>ROUND((ES80),6)</f>
        <v>0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56"/>
        <v>0</v>
      </c>
      <c r="AH80">
        <f>(EW80)</f>
        <v>0</v>
      </c>
      <c r="AI80">
        <f>(EX80)</f>
        <v>0</v>
      </c>
      <c r="AJ80">
        <f t="shared" si="57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97</v>
      </c>
      <c r="AU80">
        <v>51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3</v>
      </c>
      <c r="BM80">
        <v>108001</v>
      </c>
      <c r="BN80">
        <v>0</v>
      </c>
      <c r="BO80" t="s">
        <v>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0</f>
        <v>0</v>
      </c>
      <c r="CQ80">
        <f>0</f>
        <v>0</v>
      </c>
      <c r="CR80">
        <f>0</f>
        <v>0</v>
      </c>
      <c r="CS80">
        <f>0</f>
        <v>0</v>
      </c>
      <c r="CT80">
        <f>0</f>
        <v>0</v>
      </c>
      <c r="CU80">
        <f>0</f>
        <v>0</v>
      </c>
      <c r="CV80">
        <f>0</f>
        <v>0</v>
      </c>
      <c r="CW80">
        <f>0</f>
        <v>0</v>
      </c>
      <c r="CX80">
        <f>0</f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133</v>
      </c>
      <c r="DW80" t="s">
        <v>133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64416937</v>
      </c>
      <c r="EF80">
        <v>3</v>
      </c>
      <c r="EG80" t="s">
        <v>125</v>
      </c>
      <c r="EH80">
        <v>0</v>
      </c>
      <c r="EI80" t="s">
        <v>3</v>
      </c>
      <c r="EJ80">
        <v>2</v>
      </c>
      <c r="EK80">
        <v>108001</v>
      </c>
      <c r="EL80" t="s">
        <v>126</v>
      </c>
      <c r="EM80" t="s">
        <v>127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274903907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58"/>
        <v>0</v>
      </c>
      <c r="GM80">
        <f t="shared" si="59"/>
        <v>2.71</v>
      </c>
      <c r="GN80">
        <f t="shared" si="60"/>
        <v>0</v>
      </c>
      <c r="GO80">
        <f t="shared" si="61"/>
        <v>2.71</v>
      </c>
      <c r="GP80">
        <f t="shared" si="62"/>
        <v>0</v>
      </c>
      <c r="GR80">
        <v>0</v>
      </c>
      <c r="GS80">
        <v>3</v>
      </c>
      <c r="GT80">
        <v>0</v>
      </c>
      <c r="GU80" t="s">
        <v>3</v>
      </c>
      <c r="GV80">
        <f t="shared" si="63"/>
        <v>0</v>
      </c>
      <c r="GW80">
        <v>1</v>
      </c>
      <c r="GX80">
        <f t="shared" si="64"/>
        <v>0</v>
      </c>
      <c r="HA80">
        <v>0</v>
      </c>
      <c r="HB80">
        <v>0</v>
      </c>
      <c r="HC80">
        <f>0</f>
        <v>0</v>
      </c>
      <c r="HE80" t="s">
        <v>3</v>
      </c>
      <c r="HF80" t="s">
        <v>3</v>
      </c>
      <c r="HM80" t="s">
        <v>3</v>
      </c>
      <c r="HN80" t="s">
        <v>128</v>
      </c>
      <c r="HO80" t="s">
        <v>129</v>
      </c>
      <c r="HP80" t="s">
        <v>126</v>
      </c>
      <c r="HQ80" t="s">
        <v>126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C81">
        <f>ROW(SmtRes!A49)</f>
        <v>49</v>
      </c>
      <c r="D81">
        <f>ROW(EtalonRes!A49)</f>
        <v>49</v>
      </c>
      <c r="E81" t="s">
        <v>3</v>
      </c>
      <c r="F81" t="s">
        <v>164</v>
      </c>
      <c r="G81" t="s">
        <v>165</v>
      </c>
      <c r="H81" t="s">
        <v>123</v>
      </c>
      <c r="I81">
        <v>0</v>
      </c>
      <c r="J81">
        <v>0</v>
      </c>
      <c r="K81">
        <v>0</v>
      </c>
      <c r="O81">
        <f>ROUND(CP81,2)</f>
        <v>0</v>
      </c>
      <c r="P81">
        <f>SUMIF(SmtRes!AQ46:'SmtRes'!AQ49,"=1",SmtRes!DF46:'SmtRes'!DF49)</f>
        <v>0</v>
      </c>
      <c r="Q81">
        <f>SUMIF(SmtRes!AQ46:'SmtRes'!AQ49,"=1",SmtRes!DG46:'SmtRes'!DG49)</f>
        <v>0</v>
      </c>
      <c r="R81">
        <f>SUMIF(SmtRes!AQ46:'SmtRes'!AQ49,"=1",SmtRes!DH46:'SmtRes'!DH49)</f>
        <v>0</v>
      </c>
      <c r="S81">
        <f>SUMIF(SmtRes!AQ46:'SmtRes'!AQ49,"=1",SmtRes!DI46:'SmtRes'!DI49)</f>
        <v>0</v>
      </c>
      <c r="T81">
        <f t="shared" si="51"/>
        <v>0</v>
      </c>
      <c r="U81">
        <f>SUMIF(SmtRes!AQ46:'SmtRes'!AQ49,"=1",SmtRes!CV46:'SmtRes'!CV49)</f>
        <v>0</v>
      </c>
      <c r="V81">
        <f>SUMIF(SmtRes!AQ46:'SmtRes'!AQ49,"=1",SmtRes!CW46:'SmtRes'!CW49)</f>
        <v>0</v>
      </c>
      <c r="W81">
        <f t="shared" si="52"/>
        <v>0</v>
      </c>
      <c r="X81">
        <f t="shared" si="53"/>
        <v>0</v>
      </c>
      <c r="Y81">
        <f t="shared" si="54"/>
        <v>0</v>
      </c>
      <c r="AA81">
        <v>-1</v>
      </c>
      <c r="AB81">
        <f t="shared" si="55"/>
        <v>2257.7878000000001</v>
      </c>
      <c r="AC81">
        <f>ROUND((0),6)</f>
        <v>0</v>
      </c>
      <c r="AD81">
        <f>ROUND((((SUM(SmtRes!BR46:'SmtRes'!BR49))-(SUM(SmtRes!BS46:'SmtRes'!BS49)))+AE81),6)</f>
        <v>320.20639999999997</v>
      </c>
      <c r="AE81">
        <f>ROUND((SUM(SmtRes!BS46:'SmtRes'!BS49)),6)</f>
        <v>319.22820000000002</v>
      </c>
      <c r="AF81">
        <f>ROUND((SUM(SmtRes!BT46:'SmtRes'!BT49)),6)</f>
        <v>1937.5814</v>
      </c>
      <c r="AG81">
        <f t="shared" si="56"/>
        <v>0</v>
      </c>
      <c r="AH81">
        <f>(SUM(SmtRes!BU46:'SmtRes'!BU49))</f>
        <v>4.66</v>
      </c>
      <c r="AI81">
        <f>(SUM(SmtRes!BV46:'SmtRes'!BV49))</f>
        <v>0.67</v>
      </c>
      <c r="AJ81">
        <f t="shared" si="57"/>
        <v>0</v>
      </c>
      <c r="AK81">
        <v>2577.0160000000001</v>
      </c>
      <c r="AL81">
        <v>0</v>
      </c>
      <c r="AM81">
        <v>320.20640000000003</v>
      </c>
      <c r="AN81">
        <v>319.22820000000002</v>
      </c>
      <c r="AO81">
        <v>1937.5814000000003</v>
      </c>
      <c r="AP81">
        <v>0</v>
      </c>
      <c r="AQ81">
        <v>4.66</v>
      </c>
      <c r="AR81">
        <v>0.67</v>
      </c>
      <c r="AS81">
        <v>0</v>
      </c>
      <c r="AT81">
        <v>97</v>
      </c>
      <c r="AU81">
        <v>51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166</v>
      </c>
      <c r="BM81">
        <v>108001</v>
      </c>
      <c r="BN81">
        <v>0</v>
      </c>
      <c r="BO81" t="s">
        <v>3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51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(P81+Q81+S81+R81)</f>
        <v>0</v>
      </c>
      <c r="CQ81">
        <f>SUMIF(SmtRes!AQ46:'SmtRes'!AQ49,"=1",SmtRes!AA46:'SmtRes'!AA49)</f>
        <v>0</v>
      </c>
      <c r="CR81">
        <f>SUMIF(SmtRes!AQ46:'SmtRes'!AQ49,"=1",SmtRes!AB46:'SmtRes'!AB49)</f>
        <v>583.05999999999995</v>
      </c>
      <c r="CS81">
        <f>SUMIF(SmtRes!AQ46:'SmtRes'!AQ49,"=1",SmtRes!AC46:'SmtRes'!AC49)</f>
        <v>476.46</v>
      </c>
      <c r="CT81">
        <f>SUMIF(SmtRes!AQ46:'SmtRes'!AQ49,"=1",SmtRes!AD46:'SmtRes'!AD49)</f>
        <v>415.79</v>
      </c>
      <c r="CU81">
        <f>AG81</f>
        <v>0</v>
      </c>
      <c r="CV81">
        <f>SUMIF(SmtRes!AQ46:'SmtRes'!AQ49,"=1",SmtRes!BU46:'SmtRes'!BU49)</f>
        <v>4.66</v>
      </c>
      <c r="CW81">
        <f>SUMIF(SmtRes!AQ46:'SmtRes'!AQ49,"=1",SmtRes!BV46:'SmtRes'!BV49)</f>
        <v>0.67</v>
      </c>
      <c r="CX81">
        <f>AJ81</f>
        <v>0</v>
      </c>
      <c r="CY81">
        <f>(((S81+R81)*AT81)/100)</f>
        <v>0</v>
      </c>
      <c r="CZ81">
        <f>(((S81+R81)*AU81)/100)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123</v>
      </c>
      <c r="DW81" t="s">
        <v>123</v>
      </c>
      <c r="DX81">
        <v>100</v>
      </c>
      <c r="DZ81" t="s">
        <v>3</v>
      </c>
      <c r="EA81" t="s">
        <v>3</v>
      </c>
      <c r="EB81" t="s">
        <v>3</v>
      </c>
      <c r="EC81" t="s">
        <v>3</v>
      </c>
      <c r="EE81">
        <v>64416937</v>
      </c>
      <c r="EF81">
        <v>3</v>
      </c>
      <c r="EG81" t="s">
        <v>125</v>
      </c>
      <c r="EH81">
        <v>0</v>
      </c>
      <c r="EI81" t="s">
        <v>3</v>
      </c>
      <c r="EJ81">
        <v>2</v>
      </c>
      <c r="EK81">
        <v>108001</v>
      </c>
      <c r="EL81" t="s">
        <v>126</v>
      </c>
      <c r="EM81" t="s">
        <v>127</v>
      </c>
      <c r="EO81" t="s">
        <v>3</v>
      </c>
      <c r="EQ81">
        <v>1024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0.67</v>
      </c>
      <c r="EY81">
        <v>0</v>
      </c>
      <c r="FQ81">
        <v>0</v>
      </c>
      <c r="FR81">
        <v>0</v>
      </c>
      <c r="FS81">
        <v>0</v>
      </c>
      <c r="FX81">
        <v>97</v>
      </c>
      <c r="FY81">
        <v>51</v>
      </c>
      <c r="GA81" t="s">
        <v>3</v>
      </c>
      <c r="GD81">
        <v>1</v>
      </c>
      <c r="GF81">
        <v>1365443427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58"/>
        <v>0</v>
      </c>
      <c r="GM81">
        <f t="shared" si="59"/>
        <v>0</v>
      </c>
      <c r="GN81">
        <f t="shared" si="60"/>
        <v>0</v>
      </c>
      <c r="GO81">
        <f t="shared" si="61"/>
        <v>0</v>
      </c>
      <c r="GP81">
        <f t="shared" si="62"/>
        <v>0</v>
      </c>
      <c r="GR81">
        <v>0</v>
      </c>
      <c r="GS81">
        <v>3</v>
      </c>
      <c r="GT81">
        <v>0</v>
      </c>
      <c r="GU81" t="s">
        <v>3</v>
      </c>
      <c r="GV81">
        <f t="shared" si="63"/>
        <v>0</v>
      </c>
      <c r="GW81">
        <v>1</v>
      </c>
      <c r="GX81">
        <f t="shared" si="64"/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M81" t="s">
        <v>3</v>
      </c>
      <c r="HN81" t="s">
        <v>128</v>
      </c>
      <c r="HO81" t="s">
        <v>129</v>
      </c>
      <c r="HP81" t="s">
        <v>126</v>
      </c>
      <c r="HQ81" t="s">
        <v>126</v>
      </c>
      <c r="HS81">
        <v>0</v>
      </c>
      <c r="IK81">
        <v>0</v>
      </c>
    </row>
    <row r="82" spans="1:245" x14ac:dyDescent="0.25">
      <c r="A82">
        <v>18</v>
      </c>
      <c r="B82">
        <v>1</v>
      </c>
      <c r="C82">
        <v>49</v>
      </c>
      <c r="E82" t="s">
        <v>3</v>
      </c>
      <c r="F82" t="s">
        <v>131</v>
      </c>
      <c r="G82" t="s">
        <v>132</v>
      </c>
      <c r="H82" t="s">
        <v>133</v>
      </c>
      <c r="I82">
        <f>J82</f>
        <v>2</v>
      </c>
      <c r="J82">
        <v>2</v>
      </c>
      <c r="K82">
        <v>2</v>
      </c>
      <c r="O82">
        <f>ROUND(P82,2)</f>
        <v>0</v>
      </c>
      <c r="P82">
        <f>ROUND(ROUND(ROUND(SUMIF(SmtRes!AQ46:'SmtRes'!AQ49,"=1",SmtRes!CU46:'SmtRes'!CU49),2),2)*I82/100,2)</f>
        <v>0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51"/>
        <v>0</v>
      </c>
      <c r="U82">
        <f>ROUND(CV82*I82,7)</f>
        <v>0</v>
      </c>
      <c r="V82">
        <f>ROUND(CW82*I82,7)</f>
        <v>0</v>
      </c>
      <c r="W82">
        <f t="shared" si="52"/>
        <v>0</v>
      </c>
      <c r="X82">
        <f t="shared" si="53"/>
        <v>0</v>
      </c>
      <c r="Y82">
        <f t="shared" si="54"/>
        <v>0</v>
      </c>
      <c r="AA82">
        <v>-1</v>
      </c>
      <c r="AB82">
        <f t="shared" si="55"/>
        <v>0</v>
      </c>
      <c r="AC82">
        <f>ROUND((ES82),6)</f>
        <v>0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56"/>
        <v>0</v>
      </c>
      <c r="AH82">
        <f>(EW82)</f>
        <v>0</v>
      </c>
      <c r="AI82">
        <f>(EX82)</f>
        <v>0</v>
      </c>
      <c r="AJ82">
        <f t="shared" si="57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97</v>
      </c>
      <c r="AU82">
        <v>51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3</v>
      </c>
      <c r="BM82">
        <v>108001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0</f>
        <v>0</v>
      </c>
      <c r="CQ82">
        <f>0</f>
        <v>0</v>
      </c>
      <c r="CR82">
        <f>0</f>
        <v>0</v>
      </c>
      <c r="CS82">
        <f>0</f>
        <v>0</v>
      </c>
      <c r="CT82">
        <f>0</f>
        <v>0</v>
      </c>
      <c r="CU82">
        <f>0</f>
        <v>0</v>
      </c>
      <c r="CV82">
        <f>0</f>
        <v>0</v>
      </c>
      <c r="CW82">
        <f>0</f>
        <v>0</v>
      </c>
      <c r="CX82">
        <f>0</f>
        <v>0</v>
      </c>
      <c r="CY82">
        <f>0</f>
        <v>0</v>
      </c>
      <c r="CZ82">
        <f>0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133</v>
      </c>
      <c r="DW82" t="s">
        <v>133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64416937</v>
      </c>
      <c r="EF82">
        <v>3</v>
      </c>
      <c r="EG82" t="s">
        <v>125</v>
      </c>
      <c r="EH82">
        <v>0</v>
      </c>
      <c r="EI82" t="s">
        <v>3</v>
      </c>
      <c r="EJ82">
        <v>2</v>
      </c>
      <c r="EK82">
        <v>108001</v>
      </c>
      <c r="EL82" t="s">
        <v>126</v>
      </c>
      <c r="EM82" t="s">
        <v>127</v>
      </c>
      <c r="EO82" t="s">
        <v>3</v>
      </c>
      <c r="EQ82">
        <v>1024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274903907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58"/>
        <v>0</v>
      </c>
      <c r="GM82">
        <f t="shared" si="59"/>
        <v>0</v>
      </c>
      <c r="GN82">
        <f t="shared" si="60"/>
        <v>0</v>
      </c>
      <c r="GO82">
        <f t="shared" si="61"/>
        <v>0</v>
      </c>
      <c r="GP82">
        <f t="shared" si="62"/>
        <v>0</v>
      </c>
      <c r="GR82">
        <v>0</v>
      </c>
      <c r="GS82">
        <v>3</v>
      </c>
      <c r="GT82">
        <v>0</v>
      </c>
      <c r="GU82" t="s">
        <v>3</v>
      </c>
      <c r="GV82">
        <f t="shared" si="63"/>
        <v>0</v>
      </c>
      <c r="GW82">
        <v>1</v>
      </c>
      <c r="GX82">
        <f t="shared" si="64"/>
        <v>0</v>
      </c>
      <c r="HA82">
        <v>0</v>
      </c>
      <c r="HB82">
        <v>0</v>
      </c>
      <c r="HC82">
        <f>0</f>
        <v>0</v>
      </c>
      <c r="HE82" t="s">
        <v>3</v>
      </c>
      <c r="HF82" t="s">
        <v>3</v>
      </c>
      <c r="HM82" t="s">
        <v>3</v>
      </c>
      <c r="HN82" t="s">
        <v>128</v>
      </c>
      <c r="HO82" t="s">
        <v>129</v>
      </c>
      <c r="HP82" t="s">
        <v>126</v>
      </c>
      <c r="HQ82" t="s">
        <v>126</v>
      </c>
      <c r="HS82">
        <v>0</v>
      </c>
      <c r="IK82">
        <v>0</v>
      </c>
    </row>
    <row r="83" spans="1:245" x14ac:dyDescent="0.25">
      <c r="A83">
        <v>17</v>
      </c>
      <c r="B83">
        <v>1</v>
      </c>
      <c r="C83">
        <f>ROW(SmtRes!A54)</f>
        <v>54</v>
      </c>
      <c r="D83">
        <f>ROW(EtalonRes!A54)</f>
        <v>54</v>
      </c>
      <c r="E83" t="s">
        <v>167</v>
      </c>
      <c r="F83" t="s">
        <v>168</v>
      </c>
      <c r="G83" t="s">
        <v>169</v>
      </c>
      <c r="H83" t="s">
        <v>155</v>
      </c>
      <c r="I83">
        <v>2</v>
      </c>
      <c r="J83">
        <v>0</v>
      </c>
      <c r="K83">
        <v>2</v>
      </c>
      <c r="O83">
        <f>ROUND(CP83,2)</f>
        <v>1312.06</v>
      </c>
      <c r="P83">
        <f>SUMIF(SmtRes!AQ50:'SmtRes'!AQ54,"=1",SmtRes!DF50:'SmtRes'!DF54)</f>
        <v>816.01</v>
      </c>
      <c r="Q83">
        <f>SUMIF(SmtRes!AQ50:'SmtRes'!AQ54,"=1",SmtRes!DG50:'SmtRes'!DG54)</f>
        <v>0</v>
      </c>
      <c r="R83">
        <f>SUMIF(SmtRes!AQ50:'SmtRes'!AQ54,"=1",SmtRes!DH50:'SmtRes'!DH54)</f>
        <v>0</v>
      </c>
      <c r="S83">
        <f>SUMIF(SmtRes!AQ50:'SmtRes'!AQ54,"=1",SmtRes!DI50:'SmtRes'!DI54)</f>
        <v>496.05</v>
      </c>
      <c r="T83">
        <f t="shared" si="51"/>
        <v>0</v>
      </c>
      <c r="U83">
        <f>SUMIF(SmtRes!AQ50:'SmtRes'!AQ54,"=1",SmtRes!CV50:'SmtRes'!CV54)</f>
        <v>1.02</v>
      </c>
      <c r="V83">
        <f>SUMIF(SmtRes!AQ50:'SmtRes'!AQ54,"=1",SmtRes!CW50:'SmtRes'!CW54)</f>
        <v>0</v>
      </c>
      <c r="W83">
        <f t="shared" si="52"/>
        <v>0</v>
      </c>
      <c r="X83">
        <f t="shared" si="53"/>
        <v>481.17</v>
      </c>
      <c r="Y83">
        <f t="shared" si="54"/>
        <v>252.99</v>
      </c>
      <c r="AA83">
        <v>73419008</v>
      </c>
      <c r="AB83">
        <f t="shared" si="55"/>
        <v>635.85865000000001</v>
      </c>
      <c r="AC83">
        <f>ROUND((SUM(SmtRes!BQ50:'SmtRes'!BQ54)),6)</f>
        <v>387.83544999999998</v>
      </c>
      <c r="AD83">
        <f>ROUND((((0)-(0))+AE83),6)</f>
        <v>0</v>
      </c>
      <c r="AE83">
        <f>ROUND((0),6)</f>
        <v>0</v>
      </c>
      <c r="AF83">
        <f>ROUND((SUM(SmtRes!BT50:'SmtRes'!BT54)),6)</f>
        <v>248.0232</v>
      </c>
      <c r="AG83">
        <f t="shared" si="56"/>
        <v>0</v>
      </c>
      <c r="AH83">
        <f>(SUM(SmtRes!BU50:'SmtRes'!BU54))</f>
        <v>0.51</v>
      </c>
      <c r="AI83">
        <f>(0)</f>
        <v>0</v>
      </c>
      <c r="AJ83">
        <f t="shared" si="57"/>
        <v>0</v>
      </c>
      <c r="AK83">
        <v>635.8586499999999</v>
      </c>
      <c r="AL83">
        <v>387.83544999999992</v>
      </c>
      <c r="AM83">
        <v>0</v>
      </c>
      <c r="AN83">
        <v>0</v>
      </c>
      <c r="AO83">
        <v>248.0232</v>
      </c>
      <c r="AP83">
        <v>0</v>
      </c>
      <c r="AQ83">
        <v>0.51</v>
      </c>
      <c r="AR83">
        <v>0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170</v>
      </c>
      <c r="BM83">
        <v>108001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(P83+Q83+S83+R83)</f>
        <v>1312.06</v>
      </c>
      <c r="CQ83">
        <f>SUMIF(SmtRes!AQ50:'SmtRes'!AQ54,"=1",SmtRes!AA50:'SmtRes'!AA54)</f>
        <v>564802.14</v>
      </c>
      <c r="CR83">
        <f>SUMIF(SmtRes!AQ50:'SmtRes'!AQ54,"=1",SmtRes!AB50:'SmtRes'!AB54)</f>
        <v>0</v>
      </c>
      <c r="CS83">
        <f>SUMIF(SmtRes!AQ50:'SmtRes'!AQ54,"=1",SmtRes!AC50:'SmtRes'!AC54)</f>
        <v>0</v>
      </c>
      <c r="CT83">
        <f>SUMIF(SmtRes!AQ50:'SmtRes'!AQ54,"=1",SmtRes!AD50:'SmtRes'!AD54)</f>
        <v>486.32</v>
      </c>
      <c r="CU83">
        <f>AG83</f>
        <v>0</v>
      </c>
      <c r="CV83">
        <f>SUMIF(SmtRes!AQ50:'SmtRes'!AQ54,"=1",SmtRes!BU50:'SmtRes'!BU54)</f>
        <v>0.51</v>
      </c>
      <c r="CW83">
        <f>SUMIF(SmtRes!AQ50:'SmtRes'!AQ54,"=1",SmtRes!BV50:'SmtRes'!BV54)</f>
        <v>0</v>
      </c>
      <c r="CX83">
        <f>AJ83</f>
        <v>0</v>
      </c>
      <c r="CY83">
        <f>(((S83+R83)*AT83)/100)</f>
        <v>481.16849999999999</v>
      </c>
      <c r="CZ83">
        <f>(((S83+R83)*AU83)/100)</f>
        <v>252.9855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155</v>
      </c>
      <c r="DW83" t="s">
        <v>157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64416937</v>
      </c>
      <c r="EF83">
        <v>3</v>
      </c>
      <c r="EG83" t="s">
        <v>125</v>
      </c>
      <c r="EH83">
        <v>0</v>
      </c>
      <c r="EI83" t="s">
        <v>3</v>
      </c>
      <c r="EJ83">
        <v>2</v>
      </c>
      <c r="EK83">
        <v>108001</v>
      </c>
      <c r="EL83" t="s">
        <v>126</v>
      </c>
      <c r="EM83" t="s">
        <v>127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0.51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1839693347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58"/>
        <v>0</v>
      </c>
      <c r="GM83">
        <f t="shared" si="59"/>
        <v>2046.22</v>
      </c>
      <c r="GN83">
        <f t="shared" si="60"/>
        <v>0</v>
      </c>
      <c r="GO83">
        <f t="shared" si="61"/>
        <v>2046.22</v>
      </c>
      <c r="GP83">
        <f t="shared" si="62"/>
        <v>0</v>
      </c>
      <c r="GR83">
        <v>0</v>
      </c>
      <c r="GS83">
        <v>3</v>
      </c>
      <c r="GT83">
        <v>0</v>
      </c>
      <c r="GU83" t="s">
        <v>3</v>
      </c>
      <c r="GV83">
        <f t="shared" si="63"/>
        <v>0</v>
      </c>
      <c r="GW83">
        <v>1</v>
      </c>
      <c r="GX83">
        <f t="shared" si="64"/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128</v>
      </c>
      <c r="HO83" t="s">
        <v>129</v>
      </c>
      <c r="HP83" t="s">
        <v>126</v>
      </c>
      <c r="HQ83" t="s">
        <v>126</v>
      </c>
      <c r="HS83">
        <v>0</v>
      </c>
      <c r="IK83">
        <v>0</v>
      </c>
    </row>
    <row r="84" spans="1:245" x14ac:dyDescent="0.25">
      <c r="A84">
        <v>18</v>
      </c>
      <c r="B84">
        <v>1</v>
      </c>
      <c r="C84">
        <v>54</v>
      </c>
      <c r="E84" t="s">
        <v>171</v>
      </c>
      <c r="F84" t="s">
        <v>131</v>
      </c>
      <c r="G84" t="s">
        <v>132</v>
      </c>
      <c r="H84" t="s">
        <v>133</v>
      </c>
      <c r="I84">
        <f>J84</f>
        <v>2</v>
      </c>
      <c r="J84">
        <v>2</v>
      </c>
      <c r="K84">
        <v>2</v>
      </c>
      <c r="O84">
        <f>ROUND(P84,2)</f>
        <v>9.92</v>
      </c>
      <c r="P84">
        <f>ROUND(ROUND(ROUND(SUMIF(SmtRes!AQ50:'SmtRes'!AQ54,"=1",SmtRes!CU50:'SmtRes'!CU54),2),2)*I84/100,2)</f>
        <v>9.92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 t="shared" si="51"/>
        <v>0</v>
      </c>
      <c r="U84">
        <f>ROUND(CV84*I84,7)</f>
        <v>0</v>
      </c>
      <c r="V84">
        <f>ROUND(CW84*I84,7)</f>
        <v>0</v>
      </c>
      <c r="W84">
        <f t="shared" si="52"/>
        <v>0</v>
      </c>
      <c r="X84">
        <f t="shared" si="53"/>
        <v>0</v>
      </c>
      <c r="Y84">
        <f t="shared" si="54"/>
        <v>0</v>
      </c>
      <c r="AA84">
        <v>73419008</v>
      </c>
      <c r="AB84">
        <f t="shared" si="55"/>
        <v>0</v>
      </c>
      <c r="AC84">
        <f>ROUND((ES84),6)</f>
        <v>0</v>
      </c>
      <c r="AD84">
        <f>ROUND((((ET84)-(EU84))+AE84),6)</f>
        <v>0</v>
      </c>
      <c r="AE84">
        <f t="shared" ref="AE84:AF88" si="65">ROUND((EU84),6)</f>
        <v>0</v>
      </c>
      <c r="AF84">
        <f t="shared" si="65"/>
        <v>0</v>
      </c>
      <c r="AG84">
        <f t="shared" si="56"/>
        <v>0</v>
      </c>
      <c r="AH84">
        <f t="shared" ref="AH84:AI88" si="66">(EW84)</f>
        <v>0</v>
      </c>
      <c r="AI84">
        <f t="shared" si="66"/>
        <v>0</v>
      </c>
      <c r="AJ84">
        <f t="shared" si="57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97</v>
      </c>
      <c r="AU84">
        <v>51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3</v>
      </c>
      <c r="BM84">
        <v>108001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0</f>
        <v>0</v>
      </c>
      <c r="CQ84">
        <f>0</f>
        <v>0</v>
      </c>
      <c r="CR84">
        <f>0</f>
        <v>0</v>
      </c>
      <c r="CS84">
        <f>0</f>
        <v>0</v>
      </c>
      <c r="CT84">
        <f>0</f>
        <v>0</v>
      </c>
      <c r="CU84">
        <f>0</f>
        <v>0</v>
      </c>
      <c r="CV84">
        <f>0</f>
        <v>0</v>
      </c>
      <c r="CW84">
        <f>0</f>
        <v>0</v>
      </c>
      <c r="CX84">
        <f>0</f>
        <v>0</v>
      </c>
      <c r="CY84">
        <f>0</f>
        <v>0</v>
      </c>
      <c r="CZ84">
        <f>0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133</v>
      </c>
      <c r="DW84" t="s">
        <v>133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64416937</v>
      </c>
      <c r="EF84">
        <v>3</v>
      </c>
      <c r="EG84" t="s">
        <v>125</v>
      </c>
      <c r="EH84">
        <v>0</v>
      </c>
      <c r="EI84" t="s">
        <v>3</v>
      </c>
      <c r="EJ84">
        <v>2</v>
      </c>
      <c r="EK84">
        <v>108001</v>
      </c>
      <c r="EL84" t="s">
        <v>126</v>
      </c>
      <c r="EM84" t="s">
        <v>127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274903907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58"/>
        <v>0</v>
      </c>
      <c r="GM84">
        <f t="shared" si="59"/>
        <v>9.92</v>
      </c>
      <c r="GN84">
        <f t="shared" si="60"/>
        <v>0</v>
      </c>
      <c r="GO84">
        <f t="shared" si="61"/>
        <v>9.92</v>
      </c>
      <c r="GP84">
        <f t="shared" si="62"/>
        <v>0</v>
      </c>
      <c r="GR84">
        <v>0</v>
      </c>
      <c r="GS84">
        <v>3</v>
      </c>
      <c r="GT84">
        <v>0</v>
      </c>
      <c r="GU84" t="s">
        <v>3</v>
      </c>
      <c r="GV84">
        <f t="shared" si="63"/>
        <v>0</v>
      </c>
      <c r="GW84">
        <v>1</v>
      </c>
      <c r="GX84">
        <f t="shared" si="64"/>
        <v>0</v>
      </c>
      <c r="HA84">
        <v>0</v>
      </c>
      <c r="HB84">
        <v>0</v>
      </c>
      <c r="HC84">
        <f>0</f>
        <v>0</v>
      </c>
      <c r="HE84" t="s">
        <v>3</v>
      </c>
      <c r="HF84" t="s">
        <v>3</v>
      </c>
      <c r="HM84" t="s">
        <v>3</v>
      </c>
      <c r="HN84" t="s">
        <v>128</v>
      </c>
      <c r="HO84" t="s">
        <v>129</v>
      </c>
      <c r="HP84" t="s">
        <v>126</v>
      </c>
      <c r="HQ84" t="s">
        <v>126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E85" t="s">
        <v>172</v>
      </c>
      <c r="F85" t="s">
        <v>173</v>
      </c>
      <c r="G85" t="s">
        <v>174</v>
      </c>
      <c r="H85" t="s">
        <v>175</v>
      </c>
      <c r="I85">
        <v>-1.5270000000000001E-2</v>
      </c>
      <c r="J85">
        <v>0</v>
      </c>
      <c r="K85">
        <v>-1.5270000000000001E-2</v>
      </c>
      <c r="O85">
        <f>ROUND(CP85,2)</f>
        <v>-779.65</v>
      </c>
      <c r="P85">
        <f>ROUND(CQ85*I85,2)</f>
        <v>-779.65</v>
      </c>
      <c r="Q85">
        <f>ROUND(CR85*I85,2)</f>
        <v>0</v>
      </c>
      <c r="R85">
        <f>ROUND(CS85*I85,2)</f>
        <v>0</v>
      </c>
      <c r="S85">
        <f>ROUND(CT85*I85,2)</f>
        <v>0</v>
      </c>
      <c r="T85">
        <f t="shared" si="51"/>
        <v>0</v>
      </c>
      <c r="U85">
        <f>ROUND(CV85*I85,7)</f>
        <v>0</v>
      </c>
      <c r="V85">
        <f>ROUND(CW85*I85,7)</f>
        <v>0</v>
      </c>
      <c r="W85">
        <f t="shared" si="52"/>
        <v>0</v>
      </c>
      <c r="X85">
        <f t="shared" si="53"/>
        <v>0</v>
      </c>
      <c r="Y85">
        <f t="shared" si="54"/>
        <v>0</v>
      </c>
      <c r="AA85">
        <v>73419008</v>
      </c>
      <c r="AB85">
        <f t="shared" si="55"/>
        <v>51057.599999999999</v>
      </c>
      <c r="AC85">
        <f>ROUND((ES85),6)</f>
        <v>51057.599999999999</v>
      </c>
      <c r="AD85">
        <f>ROUND((((ET85)-(EU85))+AE85),6)</f>
        <v>0</v>
      </c>
      <c r="AE85">
        <f t="shared" si="65"/>
        <v>0</v>
      </c>
      <c r="AF85">
        <f t="shared" si="65"/>
        <v>0</v>
      </c>
      <c r="AG85">
        <f t="shared" si="56"/>
        <v>0</v>
      </c>
      <c r="AH85">
        <f t="shared" si="66"/>
        <v>0</v>
      </c>
      <c r="AI85">
        <f t="shared" si="66"/>
        <v>0</v>
      </c>
      <c r="AJ85">
        <f t="shared" si="57"/>
        <v>0</v>
      </c>
      <c r="AK85">
        <v>51057.599999999999</v>
      </c>
      <c r="AL85">
        <v>51057.599999999999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97</v>
      </c>
      <c r="AU85">
        <v>51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2</v>
      </c>
      <c r="BJ85" t="s">
        <v>176</v>
      </c>
      <c r="BM85">
        <v>108001</v>
      </c>
      <c r="BN85">
        <v>0</v>
      </c>
      <c r="BO85" t="s">
        <v>3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(P85+Q85+S85+R85)</f>
        <v>-779.65</v>
      </c>
      <c r="CQ85">
        <f>ROUND(AL85*BC85,2)</f>
        <v>51057.599999999999</v>
      </c>
      <c r="CR85">
        <f>ROUND(AM85*BB85,2)</f>
        <v>0</v>
      </c>
      <c r="CS85">
        <f>ROUND(AN85*BS85,2)</f>
        <v>0</v>
      </c>
      <c r="CT85">
        <f>ROUND(AO85*BA85,2)</f>
        <v>0</v>
      </c>
      <c r="CU85">
        <f t="shared" ref="CU85:CX88" si="67">AG85</f>
        <v>0</v>
      </c>
      <c r="CV85">
        <f t="shared" si="67"/>
        <v>0</v>
      </c>
      <c r="CW85">
        <f t="shared" si="67"/>
        <v>0</v>
      </c>
      <c r="CX85">
        <f t="shared" si="67"/>
        <v>0</v>
      </c>
      <c r="CY85">
        <f>(((S85+R85)*AT85)/100)</f>
        <v>0</v>
      </c>
      <c r="CZ85">
        <f>(((S85+R85)*AU85)/100)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175</v>
      </c>
      <c r="DW85" t="s">
        <v>175</v>
      </c>
      <c r="DX85">
        <v>1000</v>
      </c>
      <c r="DZ85" t="s">
        <v>3</v>
      </c>
      <c r="EA85" t="s">
        <v>3</v>
      </c>
      <c r="EB85" t="s">
        <v>3</v>
      </c>
      <c r="EC85" t="s">
        <v>3</v>
      </c>
      <c r="EE85">
        <v>64416937</v>
      </c>
      <c r="EF85">
        <v>3</v>
      </c>
      <c r="EG85" t="s">
        <v>125</v>
      </c>
      <c r="EH85">
        <v>0</v>
      </c>
      <c r="EI85" t="s">
        <v>3</v>
      </c>
      <c r="EJ85">
        <v>2</v>
      </c>
      <c r="EK85">
        <v>108001</v>
      </c>
      <c r="EL85" t="s">
        <v>126</v>
      </c>
      <c r="EM85" t="s">
        <v>127</v>
      </c>
      <c r="EO85" t="s">
        <v>3</v>
      </c>
      <c r="EQ85">
        <v>0</v>
      </c>
      <c r="ER85">
        <v>51057.599999999999</v>
      </c>
      <c r="ES85">
        <v>51057.599999999999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E85">
        <v>70842.5</v>
      </c>
      <c r="GF85">
        <v>1456863336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58"/>
        <v>0</v>
      </c>
      <c r="GM85">
        <f t="shared" si="59"/>
        <v>-779.65</v>
      </c>
      <c r="GN85">
        <f t="shared" si="60"/>
        <v>0</v>
      </c>
      <c r="GO85">
        <f t="shared" si="61"/>
        <v>-779.65</v>
      </c>
      <c r="GP85">
        <f t="shared" si="62"/>
        <v>0</v>
      </c>
      <c r="GR85">
        <v>3</v>
      </c>
      <c r="GS85">
        <v>3</v>
      </c>
      <c r="GT85">
        <v>0</v>
      </c>
      <c r="GU85" t="s">
        <v>3</v>
      </c>
      <c r="GV85">
        <f t="shared" si="63"/>
        <v>0</v>
      </c>
      <c r="GW85">
        <v>1</v>
      </c>
      <c r="GX85">
        <f t="shared" si="64"/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128</v>
      </c>
      <c r="HO85" t="s">
        <v>129</v>
      </c>
      <c r="HP85" t="s">
        <v>126</v>
      </c>
      <c r="HQ85" t="s">
        <v>126</v>
      </c>
      <c r="HS85">
        <v>0</v>
      </c>
      <c r="IK85">
        <v>0</v>
      </c>
    </row>
    <row r="86" spans="1:245" x14ac:dyDescent="0.25">
      <c r="A86">
        <v>17</v>
      </c>
      <c r="B86">
        <v>1</v>
      </c>
      <c r="E86" t="s">
        <v>177</v>
      </c>
      <c r="F86" t="s">
        <v>178</v>
      </c>
      <c r="G86" t="s">
        <v>179</v>
      </c>
      <c r="H86" t="s">
        <v>175</v>
      </c>
      <c r="I86">
        <v>-3.1800000000000001E-3</v>
      </c>
      <c r="J86">
        <v>0</v>
      </c>
      <c r="K86">
        <v>-3.1800000000000001E-3</v>
      </c>
      <c r="O86">
        <f>ROUND(CP86,2)</f>
        <v>-167.77</v>
      </c>
      <c r="P86">
        <f>ROUND(CQ86*I86,2)</f>
        <v>-167.77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 t="shared" si="51"/>
        <v>0</v>
      </c>
      <c r="U86">
        <f>ROUND(CV86*I86,7)</f>
        <v>0</v>
      </c>
      <c r="V86">
        <f>ROUND(CW86*I86,7)</f>
        <v>0</v>
      </c>
      <c r="W86">
        <f t="shared" si="52"/>
        <v>0</v>
      </c>
      <c r="X86">
        <f t="shared" si="53"/>
        <v>0</v>
      </c>
      <c r="Y86">
        <f t="shared" si="54"/>
        <v>0</v>
      </c>
      <c r="AA86">
        <v>73419008</v>
      </c>
      <c r="AB86">
        <f t="shared" si="55"/>
        <v>52757.599999999999</v>
      </c>
      <c r="AC86">
        <f>ROUND((ES86),6)</f>
        <v>52757.599999999999</v>
      </c>
      <c r="AD86">
        <f>ROUND((((ET86)-(EU86))+AE86),6)</f>
        <v>0</v>
      </c>
      <c r="AE86">
        <f t="shared" si="65"/>
        <v>0</v>
      </c>
      <c r="AF86">
        <f t="shared" si="65"/>
        <v>0</v>
      </c>
      <c r="AG86">
        <f t="shared" si="56"/>
        <v>0</v>
      </c>
      <c r="AH86">
        <f t="shared" si="66"/>
        <v>0</v>
      </c>
      <c r="AI86">
        <f t="shared" si="66"/>
        <v>0</v>
      </c>
      <c r="AJ86">
        <f t="shared" si="57"/>
        <v>0</v>
      </c>
      <c r="AK86">
        <v>52757.599999999999</v>
      </c>
      <c r="AL86">
        <v>52757.599999999999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97</v>
      </c>
      <c r="AU86">
        <v>51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180</v>
      </c>
      <c r="BM86">
        <v>108001</v>
      </c>
      <c r="BN86">
        <v>0</v>
      </c>
      <c r="BO86" t="s">
        <v>3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(P86+Q86+S86+R86)</f>
        <v>-167.77</v>
      </c>
      <c r="CQ86">
        <f>ROUND(AL86*BC86,2)</f>
        <v>52757.599999999999</v>
      </c>
      <c r="CR86">
        <f>ROUND(AM86*BB86,2)</f>
        <v>0</v>
      </c>
      <c r="CS86">
        <f>ROUND(AN86*BS86,2)</f>
        <v>0</v>
      </c>
      <c r="CT86">
        <f>ROUND(AO86*BA86,2)</f>
        <v>0</v>
      </c>
      <c r="CU86">
        <f t="shared" si="67"/>
        <v>0</v>
      </c>
      <c r="CV86">
        <f t="shared" si="67"/>
        <v>0</v>
      </c>
      <c r="CW86">
        <f t="shared" si="67"/>
        <v>0</v>
      </c>
      <c r="CX86">
        <f t="shared" si="67"/>
        <v>0</v>
      </c>
      <c r="CY86">
        <f>(((S86+R86)*AT86)/100)</f>
        <v>0</v>
      </c>
      <c r="CZ86">
        <f>(((S86+R86)*AU86)/100)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175</v>
      </c>
      <c r="DW86" t="s">
        <v>175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64416937</v>
      </c>
      <c r="EF86">
        <v>3</v>
      </c>
      <c r="EG86" t="s">
        <v>125</v>
      </c>
      <c r="EH86">
        <v>0</v>
      </c>
      <c r="EI86" t="s">
        <v>3</v>
      </c>
      <c r="EJ86">
        <v>2</v>
      </c>
      <c r="EK86">
        <v>108001</v>
      </c>
      <c r="EL86" t="s">
        <v>126</v>
      </c>
      <c r="EM86" t="s">
        <v>127</v>
      </c>
      <c r="EO86" t="s">
        <v>3</v>
      </c>
      <c r="EQ86">
        <v>0</v>
      </c>
      <c r="ER86">
        <v>52757.599999999999</v>
      </c>
      <c r="ES86">
        <v>52757.599999999999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E86">
        <v>71131.5</v>
      </c>
      <c r="GF86">
        <v>-1080597717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58"/>
        <v>0</v>
      </c>
      <c r="GM86">
        <f t="shared" si="59"/>
        <v>-167.77</v>
      </c>
      <c r="GN86">
        <f t="shared" si="60"/>
        <v>0</v>
      </c>
      <c r="GO86">
        <f t="shared" si="61"/>
        <v>-167.77</v>
      </c>
      <c r="GP86">
        <f t="shared" si="62"/>
        <v>0</v>
      </c>
      <c r="GR86">
        <v>3</v>
      </c>
      <c r="GS86">
        <v>3</v>
      </c>
      <c r="GT86">
        <v>0</v>
      </c>
      <c r="GU86" t="s">
        <v>3</v>
      </c>
      <c r="GV86">
        <f t="shared" si="63"/>
        <v>0</v>
      </c>
      <c r="GW86">
        <v>1</v>
      </c>
      <c r="GX86">
        <f t="shared" si="64"/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128</v>
      </c>
      <c r="HO86" t="s">
        <v>129</v>
      </c>
      <c r="HP86" t="s">
        <v>126</v>
      </c>
      <c r="HQ86" t="s">
        <v>126</v>
      </c>
      <c r="HS86">
        <v>0</v>
      </c>
      <c r="IK86">
        <v>0</v>
      </c>
    </row>
    <row r="87" spans="1:245" x14ac:dyDescent="0.25">
      <c r="A87">
        <v>17</v>
      </c>
      <c r="B87">
        <v>1</v>
      </c>
      <c r="E87" t="s">
        <v>181</v>
      </c>
      <c r="F87" t="s">
        <v>182</v>
      </c>
      <c r="G87" t="s">
        <v>183</v>
      </c>
      <c r="H87" t="s">
        <v>184</v>
      </c>
      <c r="I87">
        <f>ROUND(3/100,7)</f>
        <v>0.03</v>
      </c>
      <c r="J87">
        <v>0</v>
      </c>
      <c r="K87">
        <f>ROUND(3/100,7)</f>
        <v>0.03</v>
      </c>
      <c r="O87">
        <f>ROUND(CP87,2)</f>
        <v>1018.85</v>
      </c>
      <c r="P87">
        <f>ROUND(CQ87*I87,2)</f>
        <v>1018.85</v>
      </c>
      <c r="Q87">
        <f>ROUND(CR87*I87,2)</f>
        <v>0</v>
      </c>
      <c r="R87">
        <f>ROUND(CS87*I87,2)</f>
        <v>0</v>
      </c>
      <c r="S87">
        <f>ROUND(CT87*I87,2)</f>
        <v>0</v>
      </c>
      <c r="T87">
        <f t="shared" si="51"/>
        <v>0</v>
      </c>
      <c r="U87">
        <f>ROUND(CV87*I87,7)</f>
        <v>0</v>
      </c>
      <c r="V87">
        <f>ROUND(CW87*I87,7)</f>
        <v>0</v>
      </c>
      <c r="W87">
        <f t="shared" si="52"/>
        <v>0</v>
      </c>
      <c r="X87">
        <f t="shared" si="53"/>
        <v>0</v>
      </c>
      <c r="Y87">
        <f t="shared" si="54"/>
        <v>0</v>
      </c>
      <c r="AA87">
        <v>73419008</v>
      </c>
      <c r="AB87">
        <f t="shared" si="55"/>
        <v>25728.62</v>
      </c>
      <c r="AC87">
        <f>ROUND((ES87),6)</f>
        <v>25728.62</v>
      </c>
      <c r="AD87">
        <f>ROUND((((ET87)-(EU87))+AE87),6)</f>
        <v>0</v>
      </c>
      <c r="AE87">
        <f t="shared" si="65"/>
        <v>0</v>
      </c>
      <c r="AF87">
        <f t="shared" si="65"/>
        <v>0</v>
      </c>
      <c r="AG87">
        <f t="shared" si="56"/>
        <v>0</v>
      </c>
      <c r="AH87">
        <f t="shared" si="66"/>
        <v>0</v>
      </c>
      <c r="AI87">
        <f t="shared" si="66"/>
        <v>0</v>
      </c>
      <c r="AJ87">
        <f t="shared" si="57"/>
        <v>0</v>
      </c>
      <c r="AK87">
        <v>25728.62</v>
      </c>
      <c r="AL87">
        <v>25728.62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1.32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2</v>
      </c>
      <c r="BJ87" t="s">
        <v>185</v>
      </c>
      <c r="BM87">
        <v>500002</v>
      </c>
      <c r="BN87">
        <v>0</v>
      </c>
      <c r="BO87" t="s">
        <v>182</v>
      </c>
      <c r="BP87">
        <v>1</v>
      </c>
      <c r="BQ87">
        <v>12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>(P87+Q87+S87+R87)</f>
        <v>1018.85</v>
      </c>
      <c r="CQ87">
        <f>ROUND(AL87*BC87,2)</f>
        <v>33961.78</v>
      </c>
      <c r="CR87">
        <f>ROUND(AM87*BB87,2)</f>
        <v>0</v>
      </c>
      <c r="CS87">
        <f>ROUND(AN87*BS87,2)</f>
        <v>0</v>
      </c>
      <c r="CT87">
        <f>ROUND(AO87*BA87,2)</f>
        <v>0</v>
      </c>
      <c r="CU87">
        <f t="shared" si="67"/>
        <v>0</v>
      </c>
      <c r="CV87">
        <f t="shared" si="67"/>
        <v>0</v>
      </c>
      <c r="CW87">
        <f t="shared" si="67"/>
        <v>0</v>
      </c>
      <c r="CX87">
        <f t="shared" si="67"/>
        <v>0</v>
      </c>
      <c r="CY87">
        <f>0</f>
        <v>0</v>
      </c>
      <c r="CZ87">
        <f>0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184</v>
      </c>
      <c r="DW87" t="s">
        <v>184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64416988</v>
      </c>
      <c r="EF87">
        <v>12</v>
      </c>
      <c r="EG87" t="s">
        <v>186</v>
      </c>
      <c r="EH87">
        <v>0</v>
      </c>
      <c r="EI87" t="s">
        <v>3</v>
      </c>
      <c r="EJ87">
        <v>2</v>
      </c>
      <c r="EK87">
        <v>500002</v>
      </c>
      <c r="EL87" t="s">
        <v>187</v>
      </c>
      <c r="EM87" t="s">
        <v>188</v>
      </c>
      <c r="EO87" t="s">
        <v>3</v>
      </c>
      <c r="EQ87">
        <v>0</v>
      </c>
      <c r="ER87">
        <v>25728.62</v>
      </c>
      <c r="ES87">
        <v>25728.62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3</v>
      </c>
      <c r="GD87">
        <v>1</v>
      </c>
      <c r="GF87">
        <v>-1739175497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58"/>
        <v>0</v>
      </c>
      <c r="GM87">
        <f t="shared" si="59"/>
        <v>1018.85</v>
      </c>
      <c r="GN87">
        <f t="shared" si="60"/>
        <v>0</v>
      </c>
      <c r="GO87">
        <f t="shared" si="61"/>
        <v>1018.85</v>
      </c>
      <c r="GP87">
        <f t="shared" si="62"/>
        <v>0</v>
      </c>
      <c r="GR87">
        <v>0</v>
      </c>
      <c r="GS87">
        <v>3</v>
      </c>
      <c r="GT87">
        <v>0</v>
      </c>
      <c r="GU87" t="s">
        <v>3</v>
      </c>
      <c r="GV87">
        <f t="shared" si="63"/>
        <v>0</v>
      </c>
      <c r="GW87">
        <v>1</v>
      </c>
      <c r="GX87">
        <f t="shared" si="64"/>
        <v>0</v>
      </c>
      <c r="HA87">
        <v>0</v>
      </c>
      <c r="HB87">
        <v>0</v>
      </c>
      <c r="HC87">
        <f>GV87*GW87</f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5">
      <c r="A88">
        <v>17</v>
      </c>
      <c r="B88">
        <v>1</v>
      </c>
      <c r="E88" t="s">
        <v>189</v>
      </c>
      <c r="F88" t="s">
        <v>190</v>
      </c>
      <c r="G88" t="s">
        <v>191</v>
      </c>
      <c r="H88" t="s">
        <v>184</v>
      </c>
      <c r="I88">
        <f>ROUND(3/100,7)</f>
        <v>0.03</v>
      </c>
      <c r="J88">
        <v>0</v>
      </c>
      <c r="K88">
        <f>ROUND(3/100,7)</f>
        <v>0.03</v>
      </c>
      <c r="O88">
        <f>ROUND(CP88,2)</f>
        <v>2741.33</v>
      </c>
      <c r="P88">
        <f>ROUND(CQ88*I88,2)</f>
        <v>2741.33</v>
      </c>
      <c r="Q88">
        <f>ROUND(CR88*I88,2)</f>
        <v>0</v>
      </c>
      <c r="R88">
        <f>ROUND(CS88*I88,2)</f>
        <v>0</v>
      </c>
      <c r="S88">
        <f>ROUND(CT88*I88,2)</f>
        <v>0</v>
      </c>
      <c r="T88">
        <f t="shared" si="51"/>
        <v>0</v>
      </c>
      <c r="U88">
        <f>ROUND(CV88*I88,7)</f>
        <v>0</v>
      </c>
      <c r="V88">
        <f>ROUND(CW88*I88,7)</f>
        <v>0</v>
      </c>
      <c r="W88">
        <f t="shared" si="52"/>
        <v>0</v>
      </c>
      <c r="X88">
        <f t="shared" si="53"/>
        <v>0</v>
      </c>
      <c r="Y88">
        <f t="shared" si="54"/>
        <v>0</v>
      </c>
      <c r="AA88">
        <v>73419008</v>
      </c>
      <c r="AB88">
        <f t="shared" si="55"/>
        <v>69225.399999999994</v>
      </c>
      <c r="AC88">
        <f>ROUND((ES88),6)</f>
        <v>69225.399999999994</v>
      </c>
      <c r="AD88">
        <f>ROUND((((ET88)-(EU88))+AE88),6)</f>
        <v>0</v>
      </c>
      <c r="AE88">
        <f t="shared" si="65"/>
        <v>0</v>
      </c>
      <c r="AF88">
        <f t="shared" si="65"/>
        <v>0</v>
      </c>
      <c r="AG88">
        <f t="shared" si="56"/>
        <v>0</v>
      </c>
      <c r="AH88">
        <f t="shared" si="66"/>
        <v>0</v>
      </c>
      <c r="AI88">
        <f t="shared" si="66"/>
        <v>0</v>
      </c>
      <c r="AJ88">
        <f t="shared" si="57"/>
        <v>0</v>
      </c>
      <c r="AK88">
        <v>69225.399999999994</v>
      </c>
      <c r="AL88">
        <v>69225.399999999994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1.32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192</v>
      </c>
      <c r="BM88">
        <v>500002</v>
      </c>
      <c r="BN88">
        <v>0</v>
      </c>
      <c r="BO88" t="s">
        <v>190</v>
      </c>
      <c r="BP88">
        <v>1</v>
      </c>
      <c r="BQ88">
        <v>12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>(P88+Q88+S88+R88)</f>
        <v>2741.33</v>
      </c>
      <c r="CQ88">
        <f>ROUND(AL88*BC88,2)</f>
        <v>91377.53</v>
      </c>
      <c r="CR88">
        <f>ROUND(AM88*BB88,2)</f>
        <v>0</v>
      </c>
      <c r="CS88">
        <f>ROUND(AN88*BS88,2)</f>
        <v>0</v>
      </c>
      <c r="CT88">
        <f>ROUND(AO88*BA88,2)</f>
        <v>0</v>
      </c>
      <c r="CU88">
        <f t="shared" si="67"/>
        <v>0</v>
      </c>
      <c r="CV88">
        <f t="shared" si="67"/>
        <v>0</v>
      </c>
      <c r="CW88">
        <f t="shared" si="67"/>
        <v>0</v>
      </c>
      <c r="CX88">
        <f t="shared" si="67"/>
        <v>0</v>
      </c>
      <c r="CY88">
        <f>0</f>
        <v>0</v>
      </c>
      <c r="CZ88">
        <f>0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184</v>
      </c>
      <c r="DW88" t="s">
        <v>184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64416988</v>
      </c>
      <c r="EF88">
        <v>12</v>
      </c>
      <c r="EG88" t="s">
        <v>186</v>
      </c>
      <c r="EH88">
        <v>0</v>
      </c>
      <c r="EI88" t="s">
        <v>3</v>
      </c>
      <c r="EJ88">
        <v>2</v>
      </c>
      <c r="EK88">
        <v>500002</v>
      </c>
      <c r="EL88" t="s">
        <v>187</v>
      </c>
      <c r="EM88" t="s">
        <v>188</v>
      </c>
      <c r="EO88" t="s">
        <v>3</v>
      </c>
      <c r="EQ88">
        <v>0</v>
      </c>
      <c r="ER88">
        <v>69225.399999999994</v>
      </c>
      <c r="ES88">
        <v>69225.399999999994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-1442537736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58"/>
        <v>0</v>
      </c>
      <c r="GM88">
        <f t="shared" si="59"/>
        <v>2741.33</v>
      </c>
      <c r="GN88">
        <f t="shared" si="60"/>
        <v>0</v>
      </c>
      <c r="GO88">
        <f t="shared" si="61"/>
        <v>2741.33</v>
      </c>
      <c r="GP88">
        <f t="shared" si="62"/>
        <v>0</v>
      </c>
      <c r="GR88">
        <v>0</v>
      </c>
      <c r="GS88">
        <v>3</v>
      </c>
      <c r="GT88">
        <v>0</v>
      </c>
      <c r="GU88" t="s">
        <v>3</v>
      </c>
      <c r="GV88">
        <f t="shared" si="63"/>
        <v>0</v>
      </c>
      <c r="GW88">
        <v>1</v>
      </c>
      <c r="GX88">
        <f t="shared" si="64"/>
        <v>0</v>
      </c>
      <c r="HA88">
        <v>0</v>
      </c>
      <c r="HB88">
        <v>0</v>
      </c>
      <c r="HC88">
        <f>GV88*GW88</f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90" spans="1:245" ht="13" x14ac:dyDescent="0.3">
      <c r="A90" s="2">
        <v>51</v>
      </c>
      <c r="B90" s="2">
        <f>B66</f>
        <v>1</v>
      </c>
      <c r="C90" s="2">
        <f>A66</f>
        <v>4</v>
      </c>
      <c r="D90" s="2">
        <f>ROW(A66)</f>
        <v>66</v>
      </c>
      <c r="E90" s="2"/>
      <c r="F90" s="2" t="str">
        <f>IF(F66&lt;&gt;"",F66,"")</f>
        <v>Новый раздел</v>
      </c>
      <c r="G90" s="2" t="str">
        <f>IF(G66&lt;&gt;"",G66,"")</f>
        <v>Прокладка кабеля</v>
      </c>
      <c r="H90" s="2">
        <v>0</v>
      </c>
      <c r="I90" s="2"/>
      <c r="J90" s="2"/>
      <c r="K90" s="2"/>
      <c r="L90" s="2"/>
      <c r="M90" s="2"/>
      <c r="N90" s="2"/>
      <c r="O90" s="2">
        <f t="shared" ref="O90:T90" si="68">ROUND(AB90,2)</f>
        <v>42970.5</v>
      </c>
      <c r="P90" s="2">
        <f t="shared" si="68"/>
        <v>13611.17</v>
      </c>
      <c r="Q90" s="2">
        <f t="shared" si="68"/>
        <v>7448.92</v>
      </c>
      <c r="R90" s="2">
        <f t="shared" si="68"/>
        <v>4378.09</v>
      </c>
      <c r="S90" s="2">
        <f t="shared" si="68"/>
        <v>17532.32</v>
      </c>
      <c r="T90" s="2">
        <f t="shared" si="68"/>
        <v>0</v>
      </c>
      <c r="U90" s="2">
        <f>AH90</f>
        <v>36.098320000000001</v>
      </c>
      <c r="V90" s="2">
        <f>AI90</f>
        <v>8.1023359999999993</v>
      </c>
      <c r="W90" s="2">
        <f>ROUND(AJ90,2)</f>
        <v>0</v>
      </c>
      <c r="X90" s="2">
        <f>ROUND(AK90,2)</f>
        <v>21253.1</v>
      </c>
      <c r="Y90" s="2">
        <f>ROUND(AL90,2)</f>
        <v>11174.32</v>
      </c>
      <c r="Z90" s="2"/>
      <c r="AA90" s="2"/>
      <c r="AB90" s="2">
        <f>ROUND(SUMIF(AA70:AA88,"=73419008",O70:O88),2)</f>
        <v>42970.5</v>
      </c>
      <c r="AC90" s="2">
        <f>ROUND(SUMIF(AA70:AA88,"=73419008",P70:P88),2)</f>
        <v>13611.17</v>
      </c>
      <c r="AD90" s="2">
        <f>ROUND(SUMIF(AA70:AA88,"=73419008",Q70:Q88),2)</f>
        <v>7448.92</v>
      </c>
      <c r="AE90" s="2">
        <f>ROUND(SUMIF(AA70:AA88,"=73419008",R70:R88),2)</f>
        <v>4378.09</v>
      </c>
      <c r="AF90" s="2">
        <f>ROUND(SUMIF(AA70:AA88,"=73419008",S70:S88),2)</f>
        <v>17532.32</v>
      </c>
      <c r="AG90" s="2">
        <f>ROUND(SUMIF(AA70:AA88,"=73419008",T70:T88),2)</f>
        <v>0</v>
      </c>
      <c r="AH90" s="2">
        <f>SUMIF(AA70:AA88,"=73419008",U70:U88)</f>
        <v>36.098320000000001</v>
      </c>
      <c r="AI90" s="2">
        <f>SUMIF(AA70:AA88,"=73419008",V70:V88)</f>
        <v>8.1023359999999993</v>
      </c>
      <c r="AJ90" s="2">
        <f>ROUND(SUMIF(AA70:AA88,"=73419008",W70:W88),2)</f>
        <v>0</v>
      </c>
      <c r="AK90" s="2">
        <f>ROUND(SUMIF(AA70:AA88,"=73419008",X70:X88),2)</f>
        <v>21253.1</v>
      </c>
      <c r="AL90" s="2">
        <f>ROUND(SUMIF(AA70:AA88,"=73419008",Y70:Y88),2)</f>
        <v>11174.32</v>
      </c>
      <c r="AM90" s="2"/>
      <c r="AN90" s="2"/>
      <c r="AO90" s="2">
        <f t="shared" ref="AO90:BD90" si="69">ROUND(BX90,2)</f>
        <v>0</v>
      </c>
      <c r="AP90" s="2">
        <f t="shared" si="69"/>
        <v>0</v>
      </c>
      <c r="AQ90" s="2">
        <f t="shared" si="69"/>
        <v>0</v>
      </c>
      <c r="AR90" s="2">
        <f t="shared" si="69"/>
        <v>75397.919999999998</v>
      </c>
      <c r="AS90" s="2">
        <f t="shared" si="69"/>
        <v>8561.08</v>
      </c>
      <c r="AT90" s="2">
        <f t="shared" si="69"/>
        <v>66836.84</v>
      </c>
      <c r="AU90" s="2">
        <f t="shared" si="69"/>
        <v>0</v>
      </c>
      <c r="AV90" s="2">
        <f t="shared" si="69"/>
        <v>13611.17</v>
      </c>
      <c r="AW90" s="2">
        <f t="shared" si="69"/>
        <v>13611.17</v>
      </c>
      <c r="AX90" s="2">
        <f t="shared" si="69"/>
        <v>0</v>
      </c>
      <c r="AY90" s="2">
        <f t="shared" si="69"/>
        <v>13611.17</v>
      </c>
      <c r="AZ90" s="2">
        <f t="shared" si="69"/>
        <v>0</v>
      </c>
      <c r="BA90" s="2">
        <f t="shared" si="69"/>
        <v>0</v>
      </c>
      <c r="BB90" s="2">
        <f t="shared" si="69"/>
        <v>0</v>
      </c>
      <c r="BC90" s="2">
        <f t="shared" si="69"/>
        <v>0</v>
      </c>
      <c r="BD90" s="2">
        <f t="shared" si="69"/>
        <v>0</v>
      </c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>
        <f>ROUND(SUMIF(AA70:AA88,"=73419008",FQ70:FQ88),2)</f>
        <v>0</v>
      </c>
      <c r="BY90" s="2">
        <f>ROUND(SUMIF(AA70:AA88,"=73419008",FR70:FR88),2)</f>
        <v>0</v>
      </c>
      <c r="BZ90" s="2">
        <f>ROUND(SUMIF(AA70:AA88,"=73419008",GL70:GL88),2)</f>
        <v>0</v>
      </c>
      <c r="CA90" s="2">
        <f>ROUND(SUMIF(AA70:AA88,"=73419008",GM70:GM88),2)</f>
        <v>75397.919999999998</v>
      </c>
      <c r="CB90" s="2">
        <f>ROUND(SUMIF(AA70:AA88,"=73419008",GN70:GN88),2)</f>
        <v>8561.08</v>
      </c>
      <c r="CC90" s="2">
        <f>ROUND(SUMIF(AA70:AA88,"=73419008",GO70:GO88),2)</f>
        <v>66836.84</v>
      </c>
      <c r="CD90" s="2">
        <f>ROUND(SUMIF(AA70:AA88,"=73419008",GP70:GP88),2)</f>
        <v>0</v>
      </c>
      <c r="CE90" s="2">
        <f>AC90-BX90</f>
        <v>13611.17</v>
      </c>
      <c r="CF90" s="2">
        <f>AC90-BY90</f>
        <v>13611.17</v>
      </c>
      <c r="CG90" s="2">
        <f>BX90-BZ90</f>
        <v>0</v>
      </c>
      <c r="CH90" s="2">
        <f>AC90-BX90-BY90+BZ90</f>
        <v>13611.17</v>
      </c>
      <c r="CI90" s="2">
        <f>BY90-BZ90</f>
        <v>0</v>
      </c>
      <c r="CJ90" s="2">
        <f>ROUND(SUMIF(AA70:AA88,"=73419008",GX70:GX88),2)</f>
        <v>0</v>
      </c>
      <c r="CK90" s="2">
        <f>ROUND(SUMIF(AA70:AA88,"=73419008",GY70:GY88),2)</f>
        <v>0</v>
      </c>
      <c r="CL90" s="2">
        <f>ROUND(SUMIF(AA70:AA88,"=73419008",GZ70:GZ88),2)</f>
        <v>0</v>
      </c>
      <c r="CM90" s="2">
        <f>ROUND(SUMIF(AA70:AA88,"=73419008",HD70:HD88),2)</f>
        <v>0</v>
      </c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>
        <v>0</v>
      </c>
    </row>
    <row r="92" spans="1:245" ht="13" x14ac:dyDescent="0.3">
      <c r="A92" s="4">
        <v>50</v>
      </c>
      <c r="B92" s="4">
        <v>0</v>
      </c>
      <c r="C92" s="4">
        <v>0</v>
      </c>
      <c r="D92" s="4">
        <v>1</v>
      </c>
      <c r="E92" s="4">
        <v>201</v>
      </c>
      <c r="F92" s="4">
        <f>ROUND(Source!O90,O92)</f>
        <v>42970.5</v>
      </c>
      <c r="G92" s="4" t="s">
        <v>65</v>
      </c>
      <c r="H92" s="4" t="s">
        <v>66</v>
      </c>
      <c r="I92" s="4"/>
      <c r="J92" s="4"/>
      <c r="K92" s="4">
        <v>201</v>
      </c>
      <c r="L92" s="4">
        <v>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42970.5</v>
      </c>
      <c r="X92" s="4">
        <v>1</v>
      </c>
      <c r="Y92" s="4">
        <v>42970.5</v>
      </c>
      <c r="Z92" s="4"/>
      <c r="AA92" s="4"/>
      <c r="AB92" s="4"/>
    </row>
    <row r="93" spans="1:245" ht="13" x14ac:dyDescent="0.3">
      <c r="A93" s="4">
        <v>50</v>
      </c>
      <c r="B93" s="4">
        <v>0</v>
      </c>
      <c r="C93" s="4">
        <v>0</v>
      </c>
      <c r="D93" s="4">
        <v>1</v>
      </c>
      <c r="E93" s="4">
        <v>202</v>
      </c>
      <c r="F93" s="4">
        <f>ROUND(Source!P90,O93)</f>
        <v>13611.17</v>
      </c>
      <c r="G93" s="4" t="s">
        <v>67</v>
      </c>
      <c r="H93" s="4" t="s">
        <v>68</v>
      </c>
      <c r="I93" s="4"/>
      <c r="J93" s="4"/>
      <c r="K93" s="4">
        <v>202</v>
      </c>
      <c r="L93" s="4">
        <v>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13611.17</v>
      </c>
      <c r="X93" s="4">
        <v>1</v>
      </c>
      <c r="Y93" s="4">
        <v>13611.17</v>
      </c>
      <c r="Z93" s="4"/>
      <c r="AA93" s="4"/>
      <c r="AB93" s="4"/>
    </row>
    <row r="94" spans="1:245" ht="13" x14ac:dyDescent="0.3">
      <c r="A94" s="4">
        <v>50</v>
      </c>
      <c r="B94" s="4">
        <v>0</v>
      </c>
      <c r="C94" s="4">
        <v>0</v>
      </c>
      <c r="D94" s="4">
        <v>1</v>
      </c>
      <c r="E94" s="4">
        <v>222</v>
      </c>
      <c r="F94" s="4">
        <f>ROUND(Source!AO90,O94)</f>
        <v>0</v>
      </c>
      <c r="G94" s="4" t="s">
        <v>69</v>
      </c>
      <c r="H94" s="4" t="s">
        <v>70</v>
      </c>
      <c r="I94" s="4"/>
      <c r="J94" s="4"/>
      <c r="K94" s="4">
        <v>222</v>
      </c>
      <c r="L94" s="4">
        <v>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ht="13" x14ac:dyDescent="0.3">
      <c r="A95" s="4">
        <v>50</v>
      </c>
      <c r="B95" s="4">
        <v>0</v>
      </c>
      <c r="C95" s="4">
        <v>0</v>
      </c>
      <c r="D95" s="4">
        <v>1</v>
      </c>
      <c r="E95" s="4">
        <v>225</v>
      </c>
      <c r="F95" s="4">
        <f>ROUND(Source!AV90,O95)</f>
        <v>13611.17</v>
      </c>
      <c r="G95" s="4" t="s">
        <v>71</v>
      </c>
      <c r="H95" s="4" t="s">
        <v>72</v>
      </c>
      <c r="I95" s="4"/>
      <c r="J95" s="4"/>
      <c r="K95" s="4">
        <v>225</v>
      </c>
      <c r="L95" s="4">
        <v>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13611.17</v>
      </c>
      <c r="X95" s="4">
        <v>1</v>
      </c>
      <c r="Y95" s="4">
        <v>13611.17</v>
      </c>
      <c r="Z95" s="4"/>
      <c r="AA95" s="4"/>
      <c r="AB95" s="4"/>
    </row>
    <row r="96" spans="1:245" ht="13" x14ac:dyDescent="0.3">
      <c r="A96" s="4">
        <v>50</v>
      </c>
      <c r="B96" s="4">
        <v>0</v>
      </c>
      <c r="C96" s="4">
        <v>0</v>
      </c>
      <c r="D96" s="4">
        <v>1</v>
      </c>
      <c r="E96" s="4">
        <v>226</v>
      </c>
      <c r="F96" s="4">
        <f>ROUND(Source!AW90,O96)</f>
        <v>13611.17</v>
      </c>
      <c r="G96" s="4" t="s">
        <v>73</v>
      </c>
      <c r="H96" s="4" t="s">
        <v>74</v>
      </c>
      <c r="I96" s="4"/>
      <c r="J96" s="4"/>
      <c r="K96" s="4">
        <v>226</v>
      </c>
      <c r="L96" s="4">
        <v>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13611.17</v>
      </c>
      <c r="X96" s="4">
        <v>1</v>
      </c>
      <c r="Y96" s="4">
        <v>13611.17</v>
      </c>
      <c r="Z96" s="4"/>
      <c r="AA96" s="4"/>
      <c r="AB96" s="4"/>
    </row>
    <row r="97" spans="1:28" ht="13" x14ac:dyDescent="0.3">
      <c r="A97" s="4">
        <v>50</v>
      </c>
      <c r="B97" s="4">
        <v>0</v>
      </c>
      <c r="C97" s="4">
        <v>0</v>
      </c>
      <c r="D97" s="4">
        <v>1</v>
      </c>
      <c r="E97" s="4">
        <v>227</v>
      </c>
      <c r="F97" s="4">
        <f>ROUND(Source!AX90,O97)</f>
        <v>0</v>
      </c>
      <c r="G97" s="4" t="s">
        <v>75</v>
      </c>
      <c r="H97" s="4" t="s">
        <v>76</v>
      </c>
      <c r="I97" s="4"/>
      <c r="J97" s="4"/>
      <c r="K97" s="4">
        <v>227</v>
      </c>
      <c r="L97" s="4">
        <v>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ht="13" x14ac:dyDescent="0.3">
      <c r="A98" s="4">
        <v>50</v>
      </c>
      <c r="B98" s="4">
        <v>0</v>
      </c>
      <c r="C98" s="4">
        <v>0</v>
      </c>
      <c r="D98" s="4">
        <v>1</v>
      </c>
      <c r="E98" s="4">
        <v>228</v>
      </c>
      <c r="F98" s="4">
        <f>ROUND(Source!AY90,O98)</f>
        <v>13611.17</v>
      </c>
      <c r="G98" s="4" t="s">
        <v>77</v>
      </c>
      <c r="H98" s="4" t="s">
        <v>78</v>
      </c>
      <c r="I98" s="4"/>
      <c r="J98" s="4"/>
      <c r="K98" s="4">
        <v>228</v>
      </c>
      <c r="L98" s="4">
        <v>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13611.17</v>
      </c>
      <c r="X98" s="4">
        <v>1</v>
      </c>
      <c r="Y98" s="4">
        <v>13611.17</v>
      </c>
      <c r="Z98" s="4"/>
      <c r="AA98" s="4"/>
      <c r="AB98" s="4"/>
    </row>
    <row r="99" spans="1:28" ht="13" x14ac:dyDescent="0.3">
      <c r="A99" s="4">
        <v>50</v>
      </c>
      <c r="B99" s="4">
        <v>0</v>
      </c>
      <c r="C99" s="4">
        <v>0</v>
      </c>
      <c r="D99" s="4">
        <v>1</v>
      </c>
      <c r="E99" s="4">
        <v>216</v>
      </c>
      <c r="F99" s="4">
        <f>ROUND(Source!AP90,O99)</f>
        <v>0</v>
      </c>
      <c r="G99" s="4" t="s">
        <v>79</v>
      </c>
      <c r="H99" s="4" t="s">
        <v>80</v>
      </c>
      <c r="I99" s="4"/>
      <c r="J99" s="4"/>
      <c r="K99" s="4">
        <v>216</v>
      </c>
      <c r="L99" s="4">
        <v>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ht="13" x14ac:dyDescent="0.3">
      <c r="A100" s="4">
        <v>50</v>
      </c>
      <c r="B100" s="4">
        <v>0</v>
      </c>
      <c r="C100" s="4">
        <v>0</v>
      </c>
      <c r="D100" s="4">
        <v>1</v>
      </c>
      <c r="E100" s="4">
        <v>223</v>
      </c>
      <c r="F100" s="4">
        <f>ROUND(Source!AQ90,O100)</f>
        <v>0</v>
      </c>
      <c r="G100" s="4" t="s">
        <v>81</v>
      </c>
      <c r="H100" s="4" t="s">
        <v>82</v>
      </c>
      <c r="I100" s="4"/>
      <c r="J100" s="4"/>
      <c r="K100" s="4">
        <v>223</v>
      </c>
      <c r="L100" s="4">
        <v>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ht="13" x14ac:dyDescent="0.3">
      <c r="A101" s="4">
        <v>50</v>
      </c>
      <c r="B101" s="4">
        <v>0</v>
      </c>
      <c r="C101" s="4">
        <v>0</v>
      </c>
      <c r="D101" s="4">
        <v>1</v>
      </c>
      <c r="E101" s="4">
        <v>229</v>
      </c>
      <c r="F101" s="4">
        <f>ROUND(Source!AZ90,O101)</f>
        <v>0</v>
      </c>
      <c r="G101" s="4" t="s">
        <v>83</v>
      </c>
      <c r="H101" s="4" t="s">
        <v>84</v>
      </c>
      <c r="I101" s="4"/>
      <c r="J101" s="4"/>
      <c r="K101" s="4">
        <v>229</v>
      </c>
      <c r="L101" s="4">
        <v>10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ht="13" x14ac:dyDescent="0.3">
      <c r="A102" s="4">
        <v>50</v>
      </c>
      <c r="B102" s="4">
        <v>0</v>
      </c>
      <c r="C102" s="4">
        <v>0</v>
      </c>
      <c r="D102" s="4">
        <v>1</v>
      </c>
      <c r="E102" s="4">
        <v>203</v>
      </c>
      <c r="F102" s="4">
        <f>ROUND(Source!Q90,O102)</f>
        <v>7448.92</v>
      </c>
      <c r="G102" s="4" t="s">
        <v>85</v>
      </c>
      <c r="H102" s="4" t="s">
        <v>86</v>
      </c>
      <c r="I102" s="4"/>
      <c r="J102" s="4"/>
      <c r="K102" s="4">
        <v>203</v>
      </c>
      <c r="L102" s="4">
        <v>11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7448.92</v>
      </c>
      <c r="X102" s="4">
        <v>1</v>
      </c>
      <c r="Y102" s="4">
        <v>7448.92</v>
      </c>
      <c r="Z102" s="4"/>
      <c r="AA102" s="4"/>
      <c r="AB102" s="4"/>
    </row>
    <row r="103" spans="1:28" ht="13" x14ac:dyDescent="0.3">
      <c r="A103" s="4">
        <v>50</v>
      </c>
      <c r="B103" s="4">
        <v>0</v>
      </c>
      <c r="C103" s="4">
        <v>0</v>
      </c>
      <c r="D103" s="4">
        <v>1</v>
      </c>
      <c r="E103" s="4">
        <v>231</v>
      </c>
      <c r="F103" s="4">
        <f>ROUND(Source!BB90,O103)</f>
        <v>0</v>
      </c>
      <c r="G103" s="4" t="s">
        <v>87</v>
      </c>
      <c r="H103" s="4" t="s">
        <v>88</v>
      </c>
      <c r="I103" s="4"/>
      <c r="J103" s="4"/>
      <c r="K103" s="4">
        <v>231</v>
      </c>
      <c r="L103" s="4">
        <v>12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ht="13" x14ac:dyDescent="0.3">
      <c r="A104" s="4">
        <v>50</v>
      </c>
      <c r="B104" s="4">
        <v>0</v>
      </c>
      <c r="C104" s="4">
        <v>0</v>
      </c>
      <c r="D104" s="4">
        <v>1</v>
      </c>
      <c r="E104" s="4">
        <v>204</v>
      </c>
      <c r="F104" s="4">
        <f>ROUND(Source!R90,O104)</f>
        <v>4378.09</v>
      </c>
      <c r="G104" s="4" t="s">
        <v>89</v>
      </c>
      <c r="H104" s="4" t="s">
        <v>90</v>
      </c>
      <c r="I104" s="4"/>
      <c r="J104" s="4"/>
      <c r="K104" s="4">
        <v>204</v>
      </c>
      <c r="L104" s="4">
        <v>13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4378.09</v>
      </c>
      <c r="X104" s="4">
        <v>1</v>
      </c>
      <c r="Y104" s="4">
        <v>4378.09</v>
      </c>
      <c r="Z104" s="4"/>
      <c r="AA104" s="4"/>
      <c r="AB104" s="4"/>
    </row>
    <row r="105" spans="1:28" ht="13" x14ac:dyDescent="0.3">
      <c r="A105" s="4">
        <v>50</v>
      </c>
      <c r="B105" s="4">
        <v>0</v>
      </c>
      <c r="C105" s="4">
        <v>0</v>
      </c>
      <c r="D105" s="4">
        <v>1</v>
      </c>
      <c r="E105" s="4">
        <v>205</v>
      </c>
      <c r="F105" s="4">
        <f>ROUND(Source!S90,O105)</f>
        <v>17532.32</v>
      </c>
      <c r="G105" s="4" t="s">
        <v>91</v>
      </c>
      <c r="H105" s="4" t="s">
        <v>92</v>
      </c>
      <c r="I105" s="4"/>
      <c r="J105" s="4"/>
      <c r="K105" s="4">
        <v>205</v>
      </c>
      <c r="L105" s="4">
        <v>14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17532.32</v>
      </c>
      <c r="X105" s="4">
        <v>1</v>
      </c>
      <c r="Y105" s="4">
        <v>17532.32</v>
      </c>
      <c r="Z105" s="4"/>
      <c r="AA105" s="4"/>
      <c r="AB105" s="4"/>
    </row>
    <row r="106" spans="1:28" ht="13" x14ac:dyDescent="0.3">
      <c r="A106" s="4">
        <v>50</v>
      </c>
      <c r="B106" s="4">
        <v>0</v>
      </c>
      <c r="C106" s="4">
        <v>0</v>
      </c>
      <c r="D106" s="4">
        <v>1</v>
      </c>
      <c r="E106" s="4">
        <v>232</v>
      </c>
      <c r="F106" s="4">
        <f>ROUND(Source!BC90,O106)</f>
        <v>0</v>
      </c>
      <c r="G106" s="4" t="s">
        <v>93</v>
      </c>
      <c r="H106" s="4" t="s">
        <v>94</v>
      </c>
      <c r="I106" s="4"/>
      <c r="J106" s="4"/>
      <c r="K106" s="4">
        <v>232</v>
      </c>
      <c r="L106" s="4">
        <v>15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ht="13" x14ac:dyDescent="0.3">
      <c r="A107" s="4">
        <v>50</v>
      </c>
      <c r="B107" s="4">
        <v>0</v>
      </c>
      <c r="C107" s="4">
        <v>0</v>
      </c>
      <c r="D107" s="4">
        <v>1</v>
      </c>
      <c r="E107" s="4">
        <v>214</v>
      </c>
      <c r="F107" s="4">
        <f>ROUND(Source!AS90,O107)</f>
        <v>8561.08</v>
      </c>
      <c r="G107" s="4" t="s">
        <v>95</v>
      </c>
      <c r="H107" s="4" t="s">
        <v>96</v>
      </c>
      <c r="I107" s="4"/>
      <c r="J107" s="4"/>
      <c r="K107" s="4">
        <v>214</v>
      </c>
      <c r="L107" s="4">
        <v>16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8561.08</v>
      </c>
      <c r="X107" s="4">
        <v>1</v>
      </c>
      <c r="Y107" s="4">
        <v>8561.08</v>
      </c>
      <c r="Z107" s="4"/>
      <c r="AA107" s="4"/>
      <c r="AB107" s="4"/>
    </row>
    <row r="108" spans="1:28" ht="13" x14ac:dyDescent="0.3">
      <c r="A108" s="4">
        <v>50</v>
      </c>
      <c r="B108" s="4">
        <v>0</v>
      </c>
      <c r="C108" s="4">
        <v>0</v>
      </c>
      <c r="D108" s="4">
        <v>1</v>
      </c>
      <c r="E108" s="4">
        <v>215</v>
      </c>
      <c r="F108" s="4">
        <f>ROUND(Source!AT90,O108)</f>
        <v>66836.84</v>
      </c>
      <c r="G108" s="4" t="s">
        <v>97</v>
      </c>
      <c r="H108" s="4" t="s">
        <v>98</v>
      </c>
      <c r="I108" s="4"/>
      <c r="J108" s="4"/>
      <c r="K108" s="4">
        <v>215</v>
      </c>
      <c r="L108" s="4">
        <v>17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66836.84</v>
      </c>
      <c r="X108" s="4">
        <v>1</v>
      </c>
      <c r="Y108" s="4">
        <v>66836.84</v>
      </c>
      <c r="Z108" s="4"/>
      <c r="AA108" s="4"/>
      <c r="AB108" s="4"/>
    </row>
    <row r="109" spans="1:28" ht="13" x14ac:dyDescent="0.3">
      <c r="A109" s="4">
        <v>50</v>
      </c>
      <c r="B109" s="4">
        <v>0</v>
      </c>
      <c r="C109" s="4">
        <v>0</v>
      </c>
      <c r="D109" s="4">
        <v>1</v>
      </c>
      <c r="E109" s="4">
        <v>217</v>
      </c>
      <c r="F109" s="4">
        <f>ROUND(Source!AU90,O109)</f>
        <v>0</v>
      </c>
      <c r="G109" s="4" t="s">
        <v>99</v>
      </c>
      <c r="H109" s="4" t="s">
        <v>100</v>
      </c>
      <c r="I109" s="4"/>
      <c r="J109" s="4"/>
      <c r="K109" s="4">
        <v>217</v>
      </c>
      <c r="L109" s="4">
        <v>18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ht="13" x14ac:dyDescent="0.3">
      <c r="A110" s="4">
        <v>50</v>
      </c>
      <c r="B110" s="4">
        <v>0</v>
      </c>
      <c r="C110" s="4">
        <v>0</v>
      </c>
      <c r="D110" s="4">
        <v>1</v>
      </c>
      <c r="E110" s="4">
        <v>230</v>
      </c>
      <c r="F110" s="4">
        <f>ROUND(Source!BA90,O110)</f>
        <v>0</v>
      </c>
      <c r="G110" s="4" t="s">
        <v>101</v>
      </c>
      <c r="H110" s="4" t="s">
        <v>102</v>
      </c>
      <c r="I110" s="4"/>
      <c r="J110" s="4"/>
      <c r="K110" s="4">
        <v>230</v>
      </c>
      <c r="L110" s="4">
        <v>19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ht="13" x14ac:dyDescent="0.3">
      <c r="A111" s="4">
        <v>50</v>
      </c>
      <c r="B111" s="4">
        <v>0</v>
      </c>
      <c r="C111" s="4">
        <v>0</v>
      </c>
      <c r="D111" s="4">
        <v>1</v>
      </c>
      <c r="E111" s="4">
        <v>206</v>
      </c>
      <c r="F111" s="4">
        <f>ROUND(Source!T90,O111)</f>
        <v>0</v>
      </c>
      <c r="G111" s="4" t="s">
        <v>103</v>
      </c>
      <c r="H111" s="4" t="s">
        <v>104</v>
      </c>
      <c r="I111" s="4"/>
      <c r="J111" s="4"/>
      <c r="K111" s="4">
        <v>206</v>
      </c>
      <c r="L111" s="4">
        <v>20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ht="13" x14ac:dyDescent="0.3">
      <c r="A112" s="4">
        <v>50</v>
      </c>
      <c r="B112" s="4">
        <v>0</v>
      </c>
      <c r="C112" s="4">
        <v>0</v>
      </c>
      <c r="D112" s="4">
        <v>1</v>
      </c>
      <c r="E112" s="4">
        <v>207</v>
      </c>
      <c r="F112" s="4">
        <f>ROUND(Source!U90,O112)</f>
        <v>36.098320000000001</v>
      </c>
      <c r="G112" s="4" t="s">
        <v>105</v>
      </c>
      <c r="H112" s="4" t="s">
        <v>106</v>
      </c>
      <c r="I112" s="4"/>
      <c r="J112" s="4"/>
      <c r="K112" s="4">
        <v>207</v>
      </c>
      <c r="L112" s="4">
        <v>21</v>
      </c>
      <c r="M112" s="4">
        <v>3</v>
      </c>
      <c r="N112" s="4" t="s">
        <v>3</v>
      </c>
      <c r="O112" s="4">
        <v>7</v>
      </c>
      <c r="P112" s="4"/>
      <c r="Q112" s="4"/>
      <c r="R112" s="4"/>
      <c r="S112" s="4"/>
      <c r="T112" s="4"/>
      <c r="U112" s="4"/>
      <c r="V112" s="4"/>
      <c r="W112" s="4">
        <v>36.098320000000001</v>
      </c>
      <c r="X112" s="4">
        <v>1</v>
      </c>
      <c r="Y112" s="4">
        <v>36.098320000000001</v>
      </c>
      <c r="Z112" s="4"/>
      <c r="AA112" s="4"/>
      <c r="AB112" s="4"/>
    </row>
    <row r="113" spans="1:245" ht="13" x14ac:dyDescent="0.3">
      <c r="A113" s="4">
        <v>50</v>
      </c>
      <c r="B113" s="4">
        <v>0</v>
      </c>
      <c r="C113" s="4">
        <v>0</v>
      </c>
      <c r="D113" s="4">
        <v>1</v>
      </c>
      <c r="E113" s="4">
        <v>208</v>
      </c>
      <c r="F113" s="4">
        <f>ROUND(Source!V90,O113)</f>
        <v>8.1023359999999993</v>
      </c>
      <c r="G113" s="4" t="s">
        <v>107</v>
      </c>
      <c r="H113" s="4" t="s">
        <v>108</v>
      </c>
      <c r="I113" s="4"/>
      <c r="J113" s="4"/>
      <c r="K113" s="4">
        <v>208</v>
      </c>
      <c r="L113" s="4">
        <v>22</v>
      </c>
      <c r="M113" s="4">
        <v>3</v>
      </c>
      <c r="N113" s="4" t="s">
        <v>3</v>
      </c>
      <c r="O113" s="4">
        <v>7</v>
      </c>
      <c r="P113" s="4"/>
      <c r="Q113" s="4"/>
      <c r="R113" s="4"/>
      <c r="S113" s="4"/>
      <c r="T113" s="4"/>
      <c r="U113" s="4"/>
      <c r="V113" s="4"/>
      <c r="W113" s="4">
        <v>8.1023359999999993</v>
      </c>
      <c r="X113" s="4">
        <v>1</v>
      </c>
      <c r="Y113" s="4">
        <v>8.1023359999999993</v>
      </c>
      <c r="Z113" s="4"/>
      <c r="AA113" s="4"/>
      <c r="AB113" s="4"/>
    </row>
    <row r="114" spans="1:245" ht="13" x14ac:dyDescent="0.3">
      <c r="A114" s="4">
        <v>50</v>
      </c>
      <c r="B114" s="4">
        <v>0</v>
      </c>
      <c r="C114" s="4">
        <v>0</v>
      </c>
      <c r="D114" s="4">
        <v>1</v>
      </c>
      <c r="E114" s="4">
        <v>209</v>
      </c>
      <c r="F114" s="4">
        <f>ROUND(Source!W90,O114)</f>
        <v>0</v>
      </c>
      <c r="G114" s="4" t="s">
        <v>109</v>
      </c>
      <c r="H114" s="4" t="s">
        <v>110</v>
      </c>
      <c r="I114" s="4"/>
      <c r="J114" s="4"/>
      <c r="K114" s="4">
        <v>209</v>
      </c>
      <c r="L114" s="4">
        <v>23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ht="13" x14ac:dyDescent="0.3">
      <c r="A115" s="4">
        <v>50</v>
      </c>
      <c r="B115" s="4">
        <v>0</v>
      </c>
      <c r="C115" s="4">
        <v>0</v>
      </c>
      <c r="D115" s="4">
        <v>1</v>
      </c>
      <c r="E115" s="4">
        <v>233</v>
      </c>
      <c r="F115" s="4">
        <f>ROUND(Source!BD90,O115)</f>
        <v>0</v>
      </c>
      <c r="G115" s="4" t="s">
        <v>111</v>
      </c>
      <c r="H115" s="4" t="s">
        <v>112</v>
      </c>
      <c r="I115" s="4"/>
      <c r="J115" s="4"/>
      <c r="K115" s="4">
        <v>233</v>
      </c>
      <c r="L115" s="4">
        <v>24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ht="13" x14ac:dyDescent="0.3">
      <c r="A116" s="4">
        <v>50</v>
      </c>
      <c r="B116" s="4">
        <v>0</v>
      </c>
      <c r="C116" s="4">
        <v>0</v>
      </c>
      <c r="D116" s="4">
        <v>1</v>
      </c>
      <c r="E116" s="4">
        <v>210</v>
      </c>
      <c r="F116" s="4">
        <f>ROUND(Source!X90,O116)</f>
        <v>21253.1</v>
      </c>
      <c r="G116" s="4" t="s">
        <v>113</v>
      </c>
      <c r="H116" s="4" t="s">
        <v>114</v>
      </c>
      <c r="I116" s="4"/>
      <c r="J116" s="4"/>
      <c r="K116" s="4">
        <v>210</v>
      </c>
      <c r="L116" s="4">
        <v>25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21253.1</v>
      </c>
      <c r="X116" s="4">
        <v>1</v>
      </c>
      <c r="Y116" s="4">
        <v>21253.1</v>
      </c>
      <c r="Z116" s="4"/>
      <c r="AA116" s="4"/>
      <c r="AB116" s="4"/>
    </row>
    <row r="117" spans="1:245" ht="13" x14ac:dyDescent="0.3">
      <c r="A117" s="4">
        <v>50</v>
      </c>
      <c r="B117" s="4">
        <v>0</v>
      </c>
      <c r="C117" s="4">
        <v>0</v>
      </c>
      <c r="D117" s="4">
        <v>1</v>
      </c>
      <c r="E117" s="4">
        <v>211</v>
      </c>
      <c r="F117" s="4">
        <f>ROUND(Source!Y90,O117)</f>
        <v>11174.32</v>
      </c>
      <c r="G117" s="4" t="s">
        <v>115</v>
      </c>
      <c r="H117" s="4" t="s">
        <v>116</v>
      </c>
      <c r="I117" s="4"/>
      <c r="J117" s="4"/>
      <c r="K117" s="4">
        <v>211</v>
      </c>
      <c r="L117" s="4">
        <v>26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11174.32</v>
      </c>
      <c r="X117" s="4">
        <v>1</v>
      </c>
      <c r="Y117" s="4">
        <v>11174.32</v>
      </c>
      <c r="Z117" s="4"/>
      <c r="AA117" s="4"/>
      <c r="AB117" s="4"/>
    </row>
    <row r="118" spans="1:245" ht="13" x14ac:dyDescent="0.3">
      <c r="A118" s="4">
        <v>50</v>
      </c>
      <c r="B118" s="4">
        <v>0</v>
      </c>
      <c r="C118" s="4">
        <v>0</v>
      </c>
      <c r="D118" s="4">
        <v>1</v>
      </c>
      <c r="E118" s="4">
        <v>224</v>
      </c>
      <c r="F118" s="4">
        <f>ROUND(Source!AR90,O118)</f>
        <v>75397.919999999998</v>
      </c>
      <c r="G118" s="4" t="s">
        <v>117</v>
      </c>
      <c r="H118" s="4" t="s">
        <v>118</v>
      </c>
      <c r="I118" s="4"/>
      <c r="J118" s="4"/>
      <c r="K118" s="4">
        <v>224</v>
      </c>
      <c r="L118" s="4">
        <v>27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75397.919999999998</v>
      </c>
      <c r="X118" s="4">
        <v>1</v>
      </c>
      <c r="Y118" s="4">
        <v>75397.919999999998</v>
      </c>
      <c r="Z118" s="4"/>
      <c r="AA118" s="4"/>
      <c r="AB118" s="4"/>
    </row>
    <row r="120" spans="1:245" ht="13" x14ac:dyDescent="0.3">
      <c r="A120" s="1">
        <v>4</v>
      </c>
      <c r="B120" s="1">
        <v>1</v>
      </c>
      <c r="C120" s="1"/>
      <c r="D120" s="1">
        <f>ROW(A129)</f>
        <v>129</v>
      </c>
      <c r="E120" s="1"/>
      <c r="F120" s="1" t="s">
        <v>20</v>
      </c>
      <c r="G120" s="1" t="s">
        <v>193</v>
      </c>
      <c r="H120" s="1" t="s">
        <v>3</v>
      </c>
      <c r="I120" s="1">
        <v>0</v>
      </c>
      <c r="J120" s="1"/>
      <c r="K120" s="1">
        <v>0</v>
      </c>
      <c r="L120" s="1"/>
      <c r="M120" s="1" t="s">
        <v>3</v>
      </c>
      <c r="N120" s="1"/>
      <c r="O120" s="1"/>
      <c r="P120" s="1"/>
      <c r="Q120" s="1"/>
      <c r="R120" s="1"/>
      <c r="S120" s="1">
        <v>0</v>
      </c>
      <c r="T120" s="1"/>
      <c r="U120" s="1" t="s">
        <v>3</v>
      </c>
      <c r="V120" s="1">
        <v>0</v>
      </c>
      <c r="W120" s="1"/>
      <c r="X120" s="1"/>
      <c r="Y120" s="1"/>
      <c r="Z120" s="1"/>
      <c r="AA120" s="1"/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/>
      <c r="AI120" s="1"/>
      <c r="AJ120" s="1"/>
      <c r="AK120" s="1"/>
      <c r="AL120" s="1"/>
      <c r="AM120" s="1"/>
      <c r="AN120" s="1"/>
      <c r="AO120" s="1"/>
      <c r="AP120" s="1" t="s">
        <v>3</v>
      </c>
      <c r="AQ120" s="1" t="s">
        <v>3</v>
      </c>
      <c r="AR120" s="1" t="s">
        <v>3</v>
      </c>
      <c r="AS120" s="1"/>
      <c r="AT120" s="1"/>
      <c r="AU120" s="1"/>
      <c r="AV120" s="1"/>
      <c r="AW120" s="1"/>
      <c r="AX120" s="1"/>
      <c r="AY120" s="1"/>
      <c r="AZ120" s="1" t="s">
        <v>3</v>
      </c>
      <c r="BA120" s="1"/>
      <c r="BB120" s="1" t="s">
        <v>3</v>
      </c>
      <c r="BC120" s="1" t="s">
        <v>3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3</v>
      </c>
      <c r="BJ120" s="1" t="s">
        <v>3</v>
      </c>
      <c r="BK120" s="1" t="s">
        <v>3</v>
      </c>
      <c r="BL120" s="1" t="s">
        <v>3</v>
      </c>
      <c r="BM120" s="1" t="s">
        <v>3</v>
      </c>
      <c r="BN120" s="1" t="s">
        <v>3</v>
      </c>
      <c r="BO120" s="1" t="s">
        <v>3</v>
      </c>
      <c r="BP120" s="1" t="s">
        <v>3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>
        <v>0</v>
      </c>
    </row>
    <row r="122" spans="1:245" ht="13" x14ac:dyDescent="0.3">
      <c r="A122" s="2">
        <v>52</v>
      </c>
      <c r="B122" s="2">
        <f t="shared" ref="B122:G122" si="70">B129</f>
        <v>1</v>
      </c>
      <c r="C122" s="2">
        <f t="shared" si="70"/>
        <v>4</v>
      </c>
      <c r="D122" s="2">
        <f t="shared" si="70"/>
        <v>120</v>
      </c>
      <c r="E122" s="2">
        <f t="shared" si="70"/>
        <v>0</v>
      </c>
      <c r="F122" s="2" t="str">
        <f t="shared" si="70"/>
        <v>Новый раздел</v>
      </c>
      <c r="G122" s="2" t="str">
        <f t="shared" si="70"/>
        <v>Материалы</v>
      </c>
      <c r="H122" s="2"/>
      <c r="I122" s="2"/>
      <c r="J122" s="2"/>
      <c r="K122" s="2"/>
      <c r="L122" s="2"/>
      <c r="M122" s="2"/>
      <c r="N122" s="2"/>
      <c r="O122" s="2">
        <f t="shared" ref="O122:AT122" si="71">O129</f>
        <v>271802.34000000003</v>
      </c>
      <c r="P122" s="2">
        <f t="shared" si="71"/>
        <v>271802.34000000003</v>
      </c>
      <c r="Q122" s="2">
        <f t="shared" si="71"/>
        <v>0</v>
      </c>
      <c r="R122" s="2">
        <f t="shared" si="71"/>
        <v>0</v>
      </c>
      <c r="S122" s="2">
        <f t="shared" si="71"/>
        <v>0</v>
      </c>
      <c r="T122" s="2">
        <f t="shared" si="71"/>
        <v>0</v>
      </c>
      <c r="U122" s="2">
        <f t="shared" si="71"/>
        <v>0</v>
      </c>
      <c r="V122" s="2">
        <f t="shared" si="71"/>
        <v>0</v>
      </c>
      <c r="W122" s="2">
        <f t="shared" si="71"/>
        <v>0</v>
      </c>
      <c r="X122" s="2">
        <f t="shared" si="71"/>
        <v>0</v>
      </c>
      <c r="Y122" s="2">
        <f t="shared" si="71"/>
        <v>0</v>
      </c>
      <c r="Z122" s="2">
        <f t="shared" si="71"/>
        <v>0</v>
      </c>
      <c r="AA122" s="2">
        <f t="shared" si="71"/>
        <v>0</v>
      </c>
      <c r="AB122" s="2">
        <f t="shared" si="71"/>
        <v>271802.34000000003</v>
      </c>
      <c r="AC122" s="2">
        <f t="shared" si="71"/>
        <v>271802.34000000003</v>
      </c>
      <c r="AD122" s="2">
        <f t="shared" si="71"/>
        <v>0</v>
      </c>
      <c r="AE122" s="2">
        <f t="shared" si="71"/>
        <v>0</v>
      </c>
      <c r="AF122" s="2">
        <f t="shared" si="71"/>
        <v>0</v>
      </c>
      <c r="AG122" s="2">
        <f t="shared" si="71"/>
        <v>0</v>
      </c>
      <c r="AH122" s="2">
        <f t="shared" si="71"/>
        <v>0</v>
      </c>
      <c r="AI122" s="2">
        <f t="shared" si="71"/>
        <v>0</v>
      </c>
      <c r="AJ122" s="2">
        <f t="shared" si="71"/>
        <v>0</v>
      </c>
      <c r="AK122" s="2">
        <f t="shared" si="71"/>
        <v>0</v>
      </c>
      <c r="AL122" s="2">
        <f t="shared" si="71"/>
        <v>0</v>
      </c>
      <c r="AM122" s="2">
        <f t="shared" si="71"/>
        <v>0</v>
      </c>
      <c r="AN122" s="2">
        <f t="shared" si="71"/>
        <v>0</v>
      </c>
      <c r="AO122" s="2">
        <f t="shared" si="71"/>
        <v>0</v>
      </c>
      <c r="AP122" s="2">
        <f t="shared" si="71"/>
        <v>0</v>
      </c>
      <c r="AQ122" s="2">
        <f t="shared" si="71"/>
        <v>0</v>
      </c>
      <c r="AR122" s="2">
        <f t="shared" si="71"/>
        <v>271802.34000000003</v>
      </c>
      <c r="AS122" s="2">
        <f t="shared" si="71"/>
        <v>271802.34000000003</v>
      </c>
      <c r="AT122" s="2">
        <f t="shared" si="71"/>
        <v>0</v>
      </c>
      <c r="AU122" s="2">
        <f t="shared" ref="AU122:BZ122" si="72">AU129</f>
        <v>0</v>
      </c>
      <c r="AV122" s="2">
        <f t="shared" si="72"/>
        <v>271802.34000000003</v>
      </c>
      <c r="AW122" s="2">
        <f t="shared" si="72"/>
        <v>271802.34000000003</v>
      </c>
      <c r="AX122" s="2">
        <f t="shared" si="72"/>
        <v>0</v>
      </c>
      <c r="AY122" s="2">
        <f t="shared" si="72"/>
        <v>271802.34000000003</v>
      </c>
      <c r="AZ122" s="2">
        <f t="shared" si="72"/>
        <v>0</v>
      </c>
      <c r="BA122" s="2">
        <f t="shared" si="72"/>
        <v>0</v>
      </c>
      <c r="BB122" s="2">
        <f t="shared" si="72"/>
        <v>0</v>
      </c>
      <c r="BC122" s="2">
        <f t="shared" si="72"/>
        <v>0</v>
      </c>
      <c r="BD122" s="2">
        <f t="shared" si="72"/>
        <v>0</v>
      </c>
      <c r="BE122" s="2">
        <f t="shared" si="72"/>
        <v>0</v>
      </c>
      <c r="BF122" s="2">
        <f t="shared" si="72"/>
        <v>0</v>
      </c>
      <c r="BG122" s="2">
        <f t="shared" si="72"/>
        <v>0</v>
      </c>
      <c r="BH122" s="2">
        <f t="shared" si="72"/>
        <v>0</v>
      </c>
      <c r="BI122" s="2">
        <f t="shared" si="72"/>
        <v>0</v>
      </c>
      <c r="BJ122" s="2">
        <f t="shared" si="72"/>
        <v>0</v>
      </c>
      <c r="BK122" s="2">
        <f t="shared" si="72"/>
        <v>0</v>
      </c>
      <c r="BL122" s="2">
        <f t="shared" si="72"/>
        <v>0</v>
      </c>
      <c r="BM122" s="2">
        <f t="shared" si="72"/>
        <v>0</v>
      </c>
      <c r="BN122" s="2">
        <f t="shared" si="72"/>
        <v>0</v>
      </c>
      <c r="BO122" s="2">
        <f t="shared" si="72"/>
        <v>0</v>
      </c>
      <c r="BP122" s="2">
        <f t="shared" si="72"/>
        <v>0</v>
      </c>
      <c r="BQ122" s="2">
        <f t="shared" si="72"/>
        <v>0</v>
      </c>
      <c r="BR122" s="2">
        <f t="shared" si="72"/>
        <v>0</v>
      </c>
      <c r="BS122" s="2">
        <f t="shared" si="72"/>
        <v>0</v>
      </c>
      <c r="BT122" s="2">
        <f t="shared" si="72"/>
        <v>0</v>
      </c>
      <c r="BU122" s="2">
        <f t="shared" si="72"/>
        <v>0</v>
      </c>
      <c r="BV122" s="2">
        <f t="shared" si="72"/>
        <v>0</v>
      </c>
      <c r="BW122" s="2">
        <f t="shared" si="72"/>
        <v>0</v>
      </c>
      <c r="BX122" s="2">
        <f t="shared" si="72"/>
        <v>0</v>
      </c>
      <c r="BY122" s="2">
        <f t="shared" si="72"/>
        <v>0</v>
      </c>
      <c r="BZ122" s="2">
        <f t="shared" si="72"/>
        <v>0</v>
      </c>
      <c r="CA122" s="2">
        <f t="shared" ref="CA122:DF122" si="73">CA129</f>
        <v>271802.34000000003</v>
      </c>
      <c r="CB122" s="2">
        <f t="shared" si="73"/>
        <v>271802.34000000003</v>
      </c>
      <c r="CC122" s="2">
        <f t="shared" si="73"/>
        <v>0</v>
      </c>
      <c r="CD122" s="2">
        <f t="shared" si="73"/>
        <v>0</v>
      </c>
      <c r="CE122" s="2">
        <f t="shared" si="73"/>
        <v>271802.34000000003</v>
      </c>
      <c r="CF122" s="2">
        <f t="shared" si="73"/>
        <v>271802.34000000003</v>
      </c>
      <c r="CG122" s="2">
        <f t="shared" si="73"/>
        <v>0</v>
      </c>
      <c r="CH122" s="2">
        <f t="shared" si="73"/>
        <v>271802.34000000003</v>
      </c>
      <c r="CI122" s="2">
        <f t="shared" si="73"/>
        <v>0</v>
      </c>
      <c r="CJ122" s="2">
        <f t="shared" si="73"/>
        <v>0</v>
      </c>
      <c r="CK122" s="2">
        <f t="shared" si="73"/>
        <v>0</v>
      </c>
      <c r="CL122" s="2">
        <f t="shared" si="73"/>
        <v>0</v>
      </c>
      <c r="CM122" s="2">
        <f t="shared" si="73"/>
        <v>0</v>
      </c>
      <c r="CN122" s="2">
        <f t="shared" si="73"/>
        <v>0</v>
      </c>
      <c r="CO122" s="2">
        <f t="shared" si="73"/>
        <v>0</v>
      </c>
      <c r="CP122" s="2">
        <f t="shared" si="73"/>
        <v>0</v>
      </c>
      <c r="CQ122" s="2">
        <f t="shared" si="73"/>
        <v>0</v>
      </c>
      <c r="CR122" s="2">
        <f t="shared" si="73"/>
        <v>0</v>
      </c>
      <c r="CS122" s="2">
        <f t="shared" si="73"/>
        <v>0</v>
      </c>
      <c r="CT122" s="2">
        <f t="shared" si="73"/>
        <v>0</v>
      </c>
      <c r="CU122" s="2">
        <f t="shared" si="73"/>
        <v>0</v>
      </c>
      <c r="CV122" s="2">
        <f t="shared" si="73"/>
        <v>0</v>
      </c>
      <c r="CW122" s="2">
        <f t="shared" si="73"/>
        <v>0</v>
      </c>
      <c r="CX122" s="2">
        <f t="shared" si="73"/>
        <v>0</v>
      </c>
      <c r="CY122" s="2">
        <f t="shared" si="73"/>
        <v>0</v>
      </c>
      <c r="CZ122" s="2">
        <f t="shared" si="73"/>
        <v>0</v>
      </c>
      <c r="DA122" s="2">
        <f t="shared" si="73"/>
        <v>0</v>
      </c>
      <c r="DB122" s="2">
        <f t="shared" si="73"/>
        <v>0</v>
      </c>
      <c r="DC122" s="2">
        <f t="shared" si="73"/>
        <v>0</v>
      </c>
      <c r="DD122" s="2">
        <f t="shared" si="73"/>
        <v>0</v>
      </c>
      <c r="DE122" s="2">
        <f t="shared" si="73"/>
        <v>0</v>
      </c>
      <c r="DF122" s="2">
        <f t="shared" si="73"/>
        <v>0</v>
      </c>
      <c r="DG122" s="3">
        <f t="shared" ref="DG122:EL122" si="74">DG129</f>
        <v>0</v>
      </c>
      <c r="DH122" s="3">
        <f t="shared" si="74"/>
        <v>0</v>
      </c>
      <c r="DI122" s="3">
        <f t="shared" si="74"/>
        <v>0</v>
      </c>
      <c r="DJ122" s="3">
        <f t="shared" si="74"/>
        <v>0</v>
      </c>
      <c r="DK122" s="3">
        <f t="shared" si="74"/>
        <v>0</v>
      </c>
      <c r="DL122" s="3">
        <f t="shared" si="74"/>
        <v>0</v>
      </c>
      <c r="DM122" s="3">
        <f t="shared" si="74"/>
        <v>0</v>
      </c>
      <c r="DN122" s="3">
        <f t="shared" si="74"/>
        <v>0</v>
      </c>
      <c r="DO122" s="3">
        <f t="shared" si="74"/>
        <v>0</v>
      </c>
      <c r="DP122" s="3">
        <f t="shared" si="74"/>
        <v>0</v>
      </c>
      <c r="DQ122" s="3">
        <f t="shared" si="74"/>
        <v>0</v>
      </c>
      <c r="DR122" s="3">
        <f t="shared" si="74"/>
        <v>0</v>
      </c>
      <c r="DS122" s="3">
        <f t="shared" si="74"/>
        <v>0</v>
      </c>
      <c r="DT122" s="3">
        <f t="shared" si="74"/>
        <v>0</v>
      </c>
      <c r="DU122" s="3">
        <f t="shared" si="74"/>
        <v>0</v>
      </c>
      <c r="DV122" s="3">
        <f t="shared" si="74"/>
        <v>0</v>
      </c>
      <c r="DW122" s="3">
        <f t="shared" si="74"/>
        <v>0</v>
      </c>
      <c r="DX122" s="3">
        <f t="shared" si="74"/>
        <v>0</v>
      </c>
      <c r="DY122" s="3">
        <f t="shared" si="74"/>
        <v>0</v>
      </c>
      <c r="DZ122" s="3">
        <f t="shared" si="74"/>
        <v>0</v>
      </c>
      <c r="EA122" s="3">
        <f t="shared" si="74"/>
        <v>0</v>
      </c>
      <c r="EB122" s="3">
        <f t="shared" si="74"/>
        <v>0</v>
      </c>
      <c r="EC122" s="3">
        <f t="shared" si="74"/>
        <v>0</v>
      </c>
      <c r="ED122" s="3">
        <f t="shared" si="74"/>
        <v>0</v>
      </c>
      <c r="EE122" s="3">
        <f t="shared" si="74"/>
        <v>0</v>
      </c>
      <c r="EF122" s="3">
        <f t="shared" si="74"/>
        <v>0</v>
      </c>
      <c r="EG122" s="3">
        <f t="shared" si="74"/>
        <v>0</v>
      </c>
      <c r="EH122" s="3">
        <f t="shared" si="74"/>
        <v>0</v>
      </c>
      <c r="EI122" s="3">
        <f t="shared" si="74"/>
        <v>0</v>
      </c>
      <c r="EJ122" s="3">
        <f t="shared" si="74"/>
        <v>0</v>
      </c>
      <c r="EK122" s="3">
        <f t="shared" si="74"/>
        <v>0</v>
      </c>
      <c r="EL122" s="3">
        <f t="shared" si="74"/>
        <v>0</v>
      </c>
      <c r="EM122" s="3">
        <f t="shared" ref="EM122:FR122" si="75">EM129</f>
        <v>0</v>
      </c>
      <c r="EN122" s="3">
        <f t="shared" si="75"/>
        <v>0</v>
      </c>
      <c r="EO122" s="3">
        <f t="shared" si="75"/>
        <v>0</v>
      </c>
      <c r="EP122" s="3">
        <f t="shared" si="75"/>
        <v>0</v>
      </c>
      <c r="EQ122" s="3">
        <f t="shared" si="75"/>
        <v>0</v>
      </c>
      <c r="ER122" s="3">
        <f t="shared" si="75"/>
        <v>0</v>
      </c>
      <c r="ES122" s="3">
        <f t="shared" si="75"/>
        <v>0</v>
      </c>
      <c r="ET122" s="3">
        <f t="shared" si="75"/>
        <v>0</v>
      </c>
      <c r="EU122" s="3">
        <f t="shared" si="75"/>
        <v>0</v>
      </c>
      <c r="EV122" s="3">
        <f t="shared" si="75"/>
        <v>0</v>
      </c>
      <c r="EW122" s="3">
        <f t="shared" si="75"/>
        <v>0</v>
      </c>
      <c r="EX122" s="3">
        <f t="shared" si="75"/>
        <v>0</v>
      </c>
      <c r="EY122" s="3">
        <f t="shared" si="75"/>
        <v>0</v>
      </c>
      <c r="EZ122" s="3">
        <f t="shared" si="75"/>
        <v>0</v>
      </c>
      <c r="FA122" s="3">
        <f t="shared" si="75"/>
        <v>0</v>
      </c>
      <c r="FB122" s="3">
        <f t="shared" si="75"/>
        <v>0</v>
      </c>
      <c r="FC122" s="3">
        <f t="shared" si="75"/>
        <v>0</v>
      </c>
      <c r="FD122" s="3">
        <f t="shared" si="75"/>
        <v>0</v>
      </c>
      <c r="FE122" s="3">
        <f t="shared" si="75"/>
        <v>0</v>
      </c>
      <c r="FF122" s="3">
        <f t="shared" si="75"/>
        <v>0</v>
      </c>
      <c r="FG122" s="3">
        <f t="shared" si="75"/>
        <v>0</v>
      </c>
      <c r="FH122" s="3">
        <f t="shared" si="75"/>
        <v>0</v>
      </c>
      <c r="FI122" s="3">
        <f t="shared" si="75"/>
        <v>0</v>
      </c>
      <c r="FJ122" s="3">
        <f t="shared" si="75"/>
        <v>0</v>
      </c>
      <c r="FK122" s="3">
        <f t="shared" si="75"/>
        <v>0</v>
      </c>
      <c r="FL122" s="3">
        <f t="shared" si="75"/>
        <v>0</v>
      </c>
      <c r="FM122" s="3">
        <f t="shared" si="75"/>
        <v>0</v>
      </c>
      <c r="FN122" s="3">
        <f t="shared" si="75"/>
        <v>0</v>
      </c>
      <c r="FO122" s="3">
        <f t="shared" si="75"/>
        <v>0</v>
      </c>
      <c r="FP122" s="3">
        <f t="shared" si="75"/>
        <v>0</v>
      </c>
      <c r="FQ122" s="3">
        <f t="shared" si="75"/>
        <v>0</v>
      </c>
      <c r="FR122" s="3">
        <f t="shared" si="75"/>
        <v>0</v>
      </c>
      <c r="FS122" s="3">
        <f t="shared" ref="FS122:GX122" si="76">FS129</f>
        <v>0</v>
      </c>
      <c r="FT122" s="3">
        <f t="shared" si="76"/>
        <v>0</v>
      </c>
      <c r="FU122" s="3">
        <f t="shared" si="76"/>
        <v>0</v>
      </c>
      <c r="FV122" s="3">
        <f t="shared" si="76"/>
        <v>0</v>
      </c>
      <c r="FW122" s="3">
        <f t="shared" si="76"/>
        <v>0</v>
      </c>
      <c r="FX122" s="3">
        <f t="shared" si="76"/>
        <v>0</v>
      </c>
      <c r="FY122" s="3">
        <f t="shared" si="76"/>
        <v>0</v>
      </c>
      <c r="FZ122" s="3">
        <f t="shared" si="76"/>
        <v>0</v>
      </c>
      <c r="GA122" s="3">
        <f t="shared" si="76"/>
        <v>0</v>
      </c>
      <c r="GB122" s="3">
        <f t="shared" si="76"/>
        <v>0</v>
      </c>
      <c r="GC122" s="3">
        <f t="shared" si="76"/>
        <v>0</v>
      </c>
      <c r="GD122" s="3">
        <f t="shared" si="76"/>
        <v>0</v>
      </c>
      <c r="GE122" s="3">
        <f t="shared" si="76"/>
        <v>0</v>
      </c>
      <c r="GF122" s="3">
        <f t="shared" si="76"/>
        <v>0</v>
      </c>
      <c r="GG122" s="3">
        <f t="shared" si="76"/>
        <v>0</v>
      </c>
      <c r="GH122" s="3">
        <f t="shared" si="76"/>
        <v>0</v>
      </c>
      <c r="GI122" s="3">
        <f t="shared" si="76"/>
        <v>0</v>
      </c>
      <c r="GJ122" s="3">
        <f t="shared" si="76"/>
        <v>0</v>
      </c>
      <c r="GK122" s="3">
        <f t="shared" si="76"/>
        <v>0</v>
      </c>
      <c r="GL122" s="3">
        <f t="shared" si="76"/>
        <v>0</v>
      </c>
      <c r="GM122" s="3">
        <f t="shared" si="76"/>
        <v>0</v>
      </c>
      <c r="GN122" s="3">
        <f t="shared" si="76"/>
        <v>0</v>
      </c>
      <c r="GO122" s="3">
        <f t="shared" si="76"/>
        <v>0</v>
      </c>
      <c r="GP122" s="3">
        <f t="shared" si="76"/>
        <v>0</v>
      </c>
      <c r="GQ122" s="3">
        <f t="shared" si="76"/>
        <v>0</v>
      </c>
      <c r="GR122" s="3">
        <f t="shared" si="76"/>
        <v>0</v>
      </c>
      <c r="GS122" s="3">
        <f t="shared" si="76"/>
        <v>0</v>
      </c>
      <c r="GT122" s="3">
        <f t="shared" si="76"/>
        <v>0</v>
      </c>
      <c r="GU122" s="3">
        <f t="shared" si="76"/>
        <v>0</v>
      </c>
      <c r="GV122" s="3">
        <f t="shared" si="76"/>
        <v>0</v>
      </c>
      <c r="GW122" s="3">
        <f t="shared" si="76"/>
        <v>0</v>
      </c>
      <c r="GX122" s="3">
        <f t="shared" si="76"/>
        <v>0</v>
      </c>
    </row>
    <row r="124" spans="1:245" x14ac:dyDescent="0.25">
      <c r="A124">
        <v>17</v>
      </c>
      <c r="B124">
        <v>1</v>
      </c>
      <c r="E124" t="s">
        <v>194</v>
      </c>
      <c r="F124" t="s">
        <v>195</v>
      </c>
      <c r="G124" t="s">
        <v>196</v>
      </c>
      <c r="H124" t="s">
        <v>197</v>
      </c>
      <c r="I124">
        <f>ROUND(141.49,7)</f>
        <v>141.49</v>
      </c>
      <c r="J124">
        <v>0</v>
      </c>
      <c r="K124">
        <f>ROUND(141.49,7)</f>
        <v>141.49</v>
      </c>
      <c r="O124">
        <f>ROUND(CP124,2)</f>
        <v>247552.32</v>
      </c>
      <c r="P124">
        <f>ROUND(CQ124*I124,2)</f>
        <v>247552.32</v>
      </c>
      <c r="Q124">
        <f>ROUND(CR124*I124,2)</f>
        <v>0</v>
      </c>
      <c r="R124">
        <f>ROUND(CS124*I124,2)</f>
        <v>0</v>
      </c>
      <c r="S124">
        <f>ROUND(CT124*I124,2)</f>
        <v>0</v>
      </c>
      <c r="T124">
        <f>ROUND(CU124*I124,2)</f>
        <v>0</v>
      </c>
      <c r="U124">
        <f>ROUND(CV124*I124,7)</f>
        <v>0</v>
      </c>
      <c r="V124">
        <f>ROUND(CW124*I124,7)</f>
        <v>0</v>
      </c>
      <c r="W124">
        <f>ROUND(CX124*I124,2)</f>
        <v>0</v>
      </c>
      <c r="X124">
        <f t="shared" ref="X124:Y127" si="77">ROUND(CY124,2)</f>
        <v>0</v>
      </c>
      <c r="Y124">
        <f t="shared" si="77"/>
        <v>0</v>
      </c>
      <c r="AA124">
        <v>73419008</v>
      </c>
      <c r="AB124">
        <f>ROUND((AC124+AD124+AF124),6)</f>
        <v>1749.61</v>
      </c>
      <c r="AC124">
        <f t="shared" ref="AC124:AF125" si="78">ROUND((ES124),6)</f>
        <v>1749.61</v>
      </c>
      <c r="AD124">
        <f t="shared" si="78"/>
        <v>0</v>
      </c>
      <c r="AE124">
        <f t="shared" si="78"/>
        <v>0</v>
      </c>
      <c r="AF124">
        <f t="shared" si="78"/>
        <v>0</v>
      </c>
      <c r="AG124">
        <f>ROUND((AP124),6)</f>
        <v>0</v>
      </c>
      <c r="AH124">
        <f t="shared" ref="AH124:AI127" si="79">(EW124)</f>
        <v>0</v>
      </c>
      <c r="AI124">
        <f t="shared" si="79"/>
        <v>0</v>
      </c>
      <c r="AJ124">
        <f>(AS124)</f>
        <v>0</v>
      </c>
      <c r="AK124">
        <v>1749.61</v>
      </c>
      <c r="AL124">
        <v>1749.61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195</v>
      </c>
      <c r="BM124">
        <v>900</v>
      </c>
      <c r="BN124">
        <v>0</v>
      </c>
      <c r="BO124" t="s">
        <v>3</v>
      </c>
      <c r="BP124">
        <v>0</v>
      </c>
      <c r="BQ124">
        <v>90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>(P124+Q124+S124+R124)</f>
        <v>247552.32</v>
      </c>
      <c r="CQ124">
        <f>ROUND(AL124,2)</f>
        <v>1749.61</v>
      </c>
      <c r="CR124">
        <f>ROUND(AM124,2)</f>
        <v>0</v>
      </c>
      <c r="CS124">
        <f>ROUND(AN124*BS124,2)</f>
        <v>0</v>
      </c>
      <c r="CT124">
        <f>ROUND(AO124*BA124,2)</f>
        <v>0</v>
      </c>
      <c r="CU124">
        <f t="shared" ref="CU124:CX127" si="80">AG124</f>
        <v>0</v>
      </c>
      <c r="CV124">
        <f t="shared" si="80"/>
        <v>0</v>
      </c>
      <c r="CW124">
        <f t="shared" si="80"/>
        <v>0</v>
      </c>
      <c r="CX124">
        <f t="shared" si="80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197</v>
      </c>
      <c r="DW124" t="s">
        <v>197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64417490</v>
      </c>
      <c r="EF124">
        <v>90</v>
      </c>
      <c r="EG124" t="s">
        <v>198</v>
      </c>
      <c r="EH124">
        <v>0</v>
      </c>
      <c r="EI124" t="s">
        <v>3</v>
      </c>
      <c r="EJ124">
        <v>1</v>
      </c>
      <c r="EK124">
        <v>900</v>
      </c>
      <c r="EL124" t="s">
        <v>198</v>
      </c>
      <c r="EM124" t="s">
        <v>199</v>
      </c>
      <c r="EO124" t="s">
        <v>3</v>
      </c>
      <c r="EQ124">
        <v>16</v>
      </c>
      <c r="ER124">
        <v>0</v>
      </c>
      <c r="ES124">
        <v>1749.61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5</v>
      </c>
      <c r="FC124">
        <v>0</v>
      </c>
      <c r="FD124">
        <v>18</v>
      </c>
      <c r="FF124">
        <v>1749.61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1163187447</v>
      </c>
      <c r="GG124">
        <v>2</v>
      </c>
      <c r="GH124">
        <v>3</v>
      </c>
      <c r="GI124">
        <v>-2</v>
      </c>
      <c r="GJ124">
        <v>0</v>
      </c>
      <c r="GK124">
        <v>0</v>
      </c>
      <c r="GL124">
        <f>ROUND(IF(AND(BH124=3,BI124=3,FS124&lt;&gt;0),P124,0),2)</f>
        <v>0</v>
      </c>
      <c r="GM124">
        <f>ROUND(O124+X124+Y124,2)+GX124</f>
        <v>247552.32</v>
      </c>
      <c r="GN124">
        <f>IF(OR(BI124=0,BI124=1),GM124-GX124,0)</f>
        <v>247552.32</v>
      </c>
      <c r="GO124">
        <f>IF(BI124=2,GM124-GX124,0)</f>
        <v>0</v>
      </c>
      <c r="GP124">
        <f>IF(BI124=4,GM124-GX124,0)</f>
        <v>0</v>
      </c>
      <c r="GR124">
        <v>1</v>
      </c>
      <c r="GS124">
        <v>1</v>
      </c>
      <c r="GT124">
        <v>0</v>
      </c>
      <c r="GU124" t="s">
        <v>3</v>
      </c>
      <c r="GV124">
        <f>ROUND((GT124),6)</f>
        <v>0</v>
      </c>
      <c r="GW124">
        <v>1</v>
      </c>
      <c r="GX124">
        <f>ROUND(HC124*I124,2)</f>
        <v>0</v>
      </c>
      <c r="HA124">
        <v>0</v>
      </c>
      <c r="HB124">
        <v>0</v>
      </c>
      <c r="HC124">
        <f>GV124*GW124</f>
        <v>0</v>
      </c>
      <c r="HE124" t="s">
        <v>3</v>
      </c>
      <c r="HF124" t="s">
        <v>3</v>
      </c>
      <c r="HG124">
        <f>ROUND(ROUND(AL124,2)*I124,2)</f>
        <v>247552.32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5">
      <c r="A125">
        <v>17</v>
      </c>
      <c r="B125">
        <v>1</v>
      </c>
      <c r="E125" t="s">
        <v>200</v>
      </c>
      <c r="F125" t="s">
        <v>201</v>
      </c>
      <c r="G125" t="s">
        <v>202</v>
      </c>
      <c r="H125" t="s">
        <v>203</v>
      </c>
      <c r="I125">
        <v>2</v>
      </c>
      <c r="J125">
        <v>0</v>
      </c>
      <c r="K125">
        <v>2</v>
      </c>
      <c r="O125">
        <f>ROUND(CP125,2)</f>
        <v>22945.1</v>
      </c>
      <c r="P125">
        <f>ROUND(CQ125*I125,2)</f>
        <v>22945.1</v>
      </c>
      <c r="Q125">
        <f>ROUND(CR125*I125,2)</f>
        <v>0</v>
      </c>
      <c r="R125">
        <f>ROUND(CS125*I125,2)</f>
        <v>0</v>
      </c>
      <c r="S125">
        <f>ROUND(CT125*I125,2)</f>
        <v>0</v>
      </c>
      <c r="T125">
        <f>ROUND(CU125*I125,2)</f>
        <v>0</v>
      </c>
      <c r="U125">
        <f>ROUND(CV125*I125,7)</f>
        <v>0</v>
      </c>
      <c r="V125">
        <f>ROUND(CW125*I125,7)</f>
        <v>0</v>
      </c>
      <c r="W125">
        <f>ROUND(CX125*I125,2)</f>
        <v>0</v>
      </c>
      <c r="X125">
        <f t="shared" si="77"/>
        <v>0</v>
      </c>
      <c r="Y125">
        <f t="shared" si="77"/>
        <v>0</v>
      </c>
      <c r="AA125">
        <v>73419008</v>
      </c>
      <c r="AB125">
        <f>ROUND((AC125+AD125+AF125),6)</f>
        <v>11472.55</v>
      </c>
      <c r="AC125">
        <f t="shared" si="78"/>
        <v>11472.55</v>
      </c>
      <c r="AD125">
        <f t="shared" si="78"/>
        <v>0</v>
      </c>
      <c r="AE125">
        <f t="shared" si="78"/>
        <v>0</v>
      </c>
      <c r="AF125">
        <f t="shared" si="78"/>
        <v>0</v>
      </c>
      <c r="AG125">
        <f>ROUND((AP125),6)</f>
        <v>0</v>
      </c>
      <c r="AH125">
        <f t="shared" si="79"/>
        <v>0</v>
      </c>
      <c r="AI125">
        <f t="shared" si="79"/>
        <v>0</v>
      </c>
      <c r="AJ125">
        <f>(AS125)</f>
        <v>0</v>
      </c>
      <c r="AK125">
        <v>11472.55</v>
      </c>
      <c r="AL125">
        <v>11472.55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201</v>
      </c>
      <c r="BM125">
        <v>900</v>
      </c>
      <c r="BN125">
        <v>0</v>
      </c>
      <c r="BO125" t="s">
        <v>3</v>
      </c>
      <c r="BP125">
        <v>0</v>
      </c>
      <c r="BQ125">
        <v>90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>(P125+Q125+S125+R125)</f>
        <v>22945.1</v>
      </c>
      <c r="CQ125">
        <f>ROUND(AL125,2)</f>
        <v>11472.55</v>
      </c>
      <c r="CR125">
        <f>ROUND(AM125,2)</f>
        <v>0</v>
      </c>
      <c r="CS125">
        <f>ROUND(AN125*BS125,2)</f>
        <v>0</v>
      </c>
      <c r="CT125">
        <f>ROUND(AO125*BA125,2)</f>
        <v>0</v>
      </c>
      <c r="CU125">
        <f t="shared" si="80"/>
        <v>0</v>
      </c>
      <c r="CV125">
        <f t="shared" si="80"/>
        <v>0</v>
      </c>
      <c r="CW125">
        <f t="shared" si="80"/>
        <v>0</v>
      </c>
      <c r="CX125">
        <f t="shared" si="80"/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203</v>
      </c>
      <c r="DW125" t="s">
        <v>203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64417490</v>
      </c>
      <c r="EF125">
        <v>90</v>
      </c>
      <c r="EG125" t="s">
        <v>198</v>
      </c>
      <c r="EH125">
        <v>0</v>
      </c>
      <c r="EI125" t="s">
        <v>3</v>
      </c>
      <c r="EJ125">
        <v>1</v>
      </c>
      <c r="EK125">
        <v>900</v>
      </c>
      <c r="EL125" t="s">
        <v>198</v>
      </c>
      <c r="EM125" t="s">
        <v>199</v>
      </c>
      <c r="EO125" t="s">
        <v>3</v>
      </c>
      <c r="EQ125">
        <v>16</v>
      </c>
      <c r="ER125">
        <v>0</v>
      </c>
      <c r="ES125">
        <v>11472.55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0</v>
      </c>
      <c r="FD125">
        <v>18</v>
      </c>
      <c r="FF125">
        <v>11472.55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-1834886149</v>
      </c>
      <c r="GG125">
        <v>2</v>
      </c>
      <c r="GH125">
        <v>3</v>
      </c>
      <c r="GI125">
        <v>-2</v>
      </c>
      <c r="GJ125">
        <v>0</v>
      </c>
      <c r="GK125">
        <v>0</v>
      </c>
      <c r="GL125">
        <f>ROUND(IF(AND(BH125=3,BI125=3,FS125&lt;&gt;0),P125,0),2)</f>
        <v>0</v>
      </c>
      <c r="GM125">
        <f>ROUND(O125+X125+Y125,2)+GX125</f>
        <v>22945.1</v>
      </c>
      <c r="GN125">
        <f>IF(OR(BI125=0,BI125=1),GM125-GX125,0)</f>
        <v>22945.1</v>
      </c>
      <c r="GO125">
        <f>IF(BI125=2,GM125-GX125,0)</f>
        <v>0</v>
      </c>
      <c r="GP125">
        <f>IF(BI125=4,GM125-GX125,0)</f>
        <v>0</v>
      </c>
      <c r="GR125">
        <v>1</v>
      </c>
      <c r="GS125">
        <v>1</v>
      </c>
      <c r="GT125">
        <v>0</v>
      </c>
      <c r="GU125" t="s">
        <v>3</v>
      </c>
      <c r="GV125">
        <f>ROUND((GT125),6)</f>
        <v>0</v>
      </c>
      <c r="GW125">
        <v>1</v>
      </c>
      <c r="GX125">
        <f>ROUND(HC125*I125,2)</f>
        <v>0</v>
      </c>
      <c r="HA125">
        <v>0</v>
      </c>
      <c r="HB125">
        <v>0</v>
      </c>
      <c r="HC125">
        <f>GV125*GW125</f>
        <v>0</v>
      </c>
      <c r="HE125" t="s">
        <v>3</v>
      </c>
      <c r="HF125" t="s">
        <v>3</v>
      </c>
      <c r="HG125">
        <f>ROUND(ROUND(AL125,2)*I125,2)</f>
        <v>22945.1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5">
      <c r="A126">
        <v>17</v>
      </c>
      <c r="B126">
        <v>1</v>
      </c>
      <c r="E126" t="s">
        <v>3</v>
      </c>
      <c r="F126" t="s">
        <v>204</v>
      </c>
      <c r="G126" t="s">
        <v>205</v>
      </c>
      <c r="H126" t="s">
        <v>155</v>
      </c>
      <c r="I126">
        <v>0</v>
      </c>
      <c r="J126">
        <v>0</v>
      </c>
      <c r="K126">
        <v>0</v>
      </c>
      <c r="O126">
        <f>ROUND(CP126,2)</f>
        <v>0</v>
      </c>
      <c r="P126">
        <f>ROUND(CQ126*I126,2)</f>
        <v>0</v>
      </c>
      <c r="Q126">
        <f>ROUND(CR126*I126,2)</f>
        <v>0</v>
      </c>
      <c r="R126">
        <f>ROUND(CS126*I126,2)</f>
        <v>0</v>
      </c>
      <c r="S126">
        <f>ROUND(CT126*I126,2)</f>
        <v>0</v>
      </c>
      <c r="T126">
        <f>ROUND(CU126*I126,2)</f>
        <v>0</v>
      </c>
      <c r="U126">
        <f>ROUND(CV126*I126,7)</f>
        <v>0</v>
      </c>
      <c r="V126">
        <f>ROUND(CW126*I126,7)</f>
        <v>0</v>
      </c>
      <c r="W126">
        <f>ROUND(CX126*I126,2)</f>
        <v>0</v>
      </c>
      <c r="X126">
        <f t="shared" si="77"/>
        <v>0</v>
      </c>
      <c r="Y126">
        <f t="shared" si="77"/>
        <v>0</v>
      </c>
      <c r="AA126">
        <v>-1</v>
      </c>
      <c r="AB126">
        <f>ROUND((AC126+AD126+AF126),6)</f>
        <v>108.44</v>
      </c>
      <c r="AC126">
        <f>ROUND((ES126),6)</f>
        <v>108.44</v>
      </c>
      <c r="AD126">
        <f>ROUND((((ET126)-(EU126))+AE126),6)</f>
        <v>0</v>
      </c>
      <c r="AE126">
        <f>ROUND((EU126),6)</f>
        <v>0</v>
      </c>
      <c r="AF126">
        <f>ROUND((EV126),6)</f>
        <v>0</v>
      </c>
      <c r="AG126">
        <f>ROUND((AP126),6)</f>
        <v>0</v>
      </c>
      <c r="AH126">
        <f t="shared" si="79"/>
        <v>0</v>
      </c>
      <c r="AI126">
        <f t="shared" si="79"/>
        <v>0</v>
      </c>
      <c r="AJ126">
        <f>(AS126)</f>
        <v>0</v>
      </c>
      <c r="AK126">
        <v>108.44</v>
      </c>
      <c r="AL126">
        <v>108.44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1.27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206</v>
      </c>
      <c r="BM126">
        <v>500002</v>
      </c>
      <c r="BN126">
        <v>0</v>
      </c>
      <c r="BO126" t="s">
        <v>204</v>
      </c>
      <c r="BP126">
        <v>1</v>
      </c>
      <c r="BQ126">
        <v>12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>(P126+Q126+S126+R126)</f>
        <v>0</v>
      </c>
      <c r="CQ126">
        <f>ROUND(AL126*BC126,2)</f>
        <v>137.72</v>
      </c>
      <c r="CR126">
        <f>ROUND(AM126*BB126,2)</f>
        <v>0</v>
      </c>
      <c r="CS126">
        <f>ROUND(AN126*BS126,2)</f>
        <v>0</v>
      </c>
      <c r="CT126">
        <f>ROUND(AO126*BA126,2)</f>
        <v>0</v>
      </c>
      <c r="CU126">
        <f t="shared" si="80"/>
        <v>0</v>
      </c>
      <c r="CV126">
        <f t="shared" si="80"/>
        <v>0</v>
      </c>
      <c r="CW126">
        <f t="shared" si="80"/>
        <v>0</v>
      </c>
      <c r="CX126">
        <f t="shared" si="80"/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155</v>
      </c>
      <c r="DW126" t="s">
        <v>157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64416988</v>
      </c>
      <c r="EF126">
        <v>12</v>
      </c>
      <c r="EG126" t="s">
        <v>186</v>
      </c>
      <c r="EH126">
        <v>0</v>
      </c>
      <c r="EI126" t="s">
        <v>3</v>
      </c>
      <c r="EJ126">
        <v>2</v>
      </c>
      <c r="EK126">
        <v>500002</v>
      </c>
      <c r="EL126" t="s">
        <v>187</v>
      </c>
      <c r="EM126" t="s">
        <v>188</v>
      </c>
      <c r="EO126" t="s">
        <v>3</v>
      </c>
      <c r="EQ126">
        <v>1024</v>
      </c>
      <c r="ER126">
        <v>108.44</v>
      </c>
      <c r="ES126">
        <v>108.44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1711196351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>ROUND(IF(AND(BH126=3,BI126=3,FS126&lt;&gt;0),P126,0),2)</f>
        <v>0</v>
      </c>
      <c r="GM126">
        <f>ROUND(O126+X126+Y126,2)+GX126</f>
        <v>0</v>
      </c>
      <c r="GN126">
        <f>IF(OR(BI126=0,BI126=1),GM126-GX126,0)</f>
        <v>0</v>
      </c>
      <c r="GO126">
        <f>IF(BI126=2,GM126-GX126,0)</f>
        <v>0</v>
      </c>
      <c r="GP126">
        <f>IF(BI126=4,GM126-GX126,0)</f>
        <v>0</v>
      </c>
      <c r="GR126">
        <v>0</v>
      </c>
      <c r="GS126">
        <v>3</v>
      </c>
      <c r="GT126">
        <v>0</v>
      </c>
      <c r="GU126" t="s">
        <v>3</v>
      </c>
      <c r="GV126">
        <f>ROUND((GT126),6)</f>
        <v>0</v>
      </c>
      <c r="GW126">
        <v>1</v>
      </c>
      <c r="GX126">
        <f>ROUND(HC126*I126,2)</f>
        <v>0</v>
      </c>
      <c r="HA126">
        <v>0</v>
      </c>
      <c r="HB126">
        <v>0</v>
      </c>
      <c r="HC126">
        <f>GV126*GW126</f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5">
      <c r="A127">
        <v>17</v>
      </c>
      <c r="B127">
        <v>1</v>
      </c>
      <c r="E127" t="s">
        <v>207</v>
      </c>
      <c r="F127" t="s">
        <v>208</v>
      </c>
      <c r="G127" t="s">
        <v>209</v>
      </c>
      <c r="H127" t="s">
        <v>197</v>
      </c>
      <c r="I127">
        <f>ROUND(68,7)</f>
        <v>68</v>
      </c>
      <c r="J127">
        <v>0</v>
      </c>
      <c r="K127">
        <f>ROUND(68,7)</f>
        <v>68</v>
      </c>
      <c r="O127">
        <f>ROUND(CP127,2)</f>
        <v>1304.92</v>
      </c>
      <c r="P127">
        <f>ROUND(CQ127*I127,2)</f>
        <v>1304.92</v>
      </c>
      <c r="Q127">
        <f>ROUND(CR127*I127,2)</f>
        <v>0</v>
      </c>
      <c r="R127">
        <f>ROUND(CS127*I127,2)</f>
        <v>0</v>
      </c>
      <c r="S127">
        <f>ROUND(CT127*I127,2)</f>
        <v>0</v>
      </c>
      <c r="T127">
        <f>ROUND(CU127*I127,2)</f>
        <v>0</v>
      </c>
      <c r="U127">
        <f>ROUND(CV127*I127,7)</f>
        <v>0</v>
      </c>
      <c r="V127">
        <f>ROUND(CW127*I127,7)</f>
        <v>0</v>
      </c>
      <c r="W127">
        <f>ROUND(CX127*I127,2)</f>
        <v>0</v>
      </c>
      <c r="X127">
        <f t="shared" si="77"/>
        <v>0</v>
      </c>
      <c r="Y127">
        <f t="shared" si="77"/>
        <v>0</v>
      </c>
      <c r="AA127">
        <v>73419008</v>
      </c>
      <c r="AB127">
        <f>ROUND((AC127+AD127+AF127),6)</f>
        <v>19.190000000000001</v>
      </c>
      <c r="AC127">
        <f>ROUND((ES127),6)</f>
        <v>19.190000000000001</v>
      </c>
      <c r="AD127">
        <f>ROUND((ET127),6)</f>
        <v>0</v>
      </c>
      <c r="AE127">
        <f>ROUND((EU127),6)</f>
        <v>0</v>
      </c>
      <c r="AF127">
        <f>ROUND((EV127),6)</f>
        <v>0</v>
      </c>
      <c r="AG127">
        <f>ROUND((AP127),6)</f>
        <v>0</v>
      </c>
      <c r="AH127">
        <f t="shared" si="79"/>
        <v>0</v>
      </c>
      <c r="AI127">
        <f t="shared" si="79"/>
        <v>0</v>
      </c>
      <c r="AJ127">
        <f>(AS127)</f>
        <v>0</v>
      </c>
      <c r="AK127">
        <v>19.190000000000001</v>
      </c>
      <c r="AL127">
        <v>19.190000000000001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208</v>
      </c>
      <c r="BM127">
        <v>900</v>
      </c>
      <c r="BN127">
        <v>0</v>
      </c>
      <c r="BO127" t="s">
        <v>3</v>
      </c>
      <c r="BP127">
        <v>0</v>
      </c>
      <c r="BQ127">
        <v>90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>(P127+Q127+S127+R127)</f>
        <v>1304.92</v>
      </c>
      <c r="CQ127">
        <f>ROUND(AL127,2)</f>
        <v>19.190000000000001</v>
      </c>
      <c r="CR127">
        <f>ROUND(AM127,2)</f>
        <v>0</v>
      </c>
      <c r="CS127">
        <f>ROUND(AN127*BS127,2)</f>
        <v>0</v>
      </c>
      <c r="CT127">
        <f>ROUND(AO127*BA127,2)</f>
        <v>0</v>
      </c>
      <c r="CU127">
        <f t="shared" si="80"/>
        <v>0</v>
      </c>
      <c r="CV127">
        <f t="shared" si="80"/>
        <v>0</v>
      </c>
      <c r="CW127">
        <f t="shared" si="80"/>
        <v>0</v>
      </c>
      <c r="CX127">
        <f t="shared" si="80"/>
        <v>0</v>
      </c>
      <c r="CY127">
        <f>0</f>
        <v>0</v>
      </c>
      <c r="CZ127">
        <f>0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197</v>
      </c>
      <c r="DW127" t="s">
        <v>197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64417490</v>
      </c>
      <c r="EF127">
        <v>90</v>
      </c>
      <c r="EG127" t="s">
        <v>198</v>
      </c>
      <c r="EH127">
        <v>0</v>
      </c>
      <c r="EI127" t="s">
        <v>3</v>
      </c>
      <c r="EJ127">
        <v>1</v>
      </c>
      <c r="EK127">
        <v>900</v>
      </c>
      <c r="EL127" t="s">
        <v>198</v>
      </c>
      <c r="EM127" t="s">
        <v>199</v>
      </c>
      <c r="EO127" t="s">
        <v>3</v>
      </c>
      <c r="EQ127">
        <v>16</v>
      </c>
      <c r="ER127">
        <v>0</v>
      </c>
      <c r="ES127">
        <v>19.190000000000001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19.190000000000001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865454395</v>
      </c>
      <c r="GG127">
        <v>2</v>
      </c>
      <c r="GH127">
        <v>3</v>
      </c>
      <c r="GI127">
        <v>-2</v>
      </c>
      <c r="GJ127">
        <v>0</v>
      </c>
      <c r="GK127">
        <v>0</v>
      </c>
      <c r="GL127">
        <f>ROUND(IF(AND(BH127=3,BI127=3,FS127&lt;&gt;0),P127,0),2)</f>
        <v>0</v>
      </c>
      <c r="GM127">
        <f>ROUND(O127+X127+Y127,2)+GX127</f>
        <v>1304.92</v>
      </c>
      <c r="GN127">
        <f>IF(OR(BI127=0,BI127=1),GM127-GX127,0)</f>
        <v>1304.92</v>
      </c>
      <c r="GO127">
        <f>IF(BI127=2,GM127-GX127,0)</f>
        <v>0</v>
      </c>
      <c r="GP127">
        <f>IF(BI127=4,GM127-GX127,0)</f>
        <v>0</v>
      </c>
      <c r="GR127">
        <v>1</v>
      </c>
      <c r="GS127">
        <v>1</v>
      </c>
      <c r="GT127">
        <v>0</v>
      </c>
      <c r="GU127" t="s">
        <v>3</v>
      </c>
      <c r="GV127">
        <f>ROUND((GT127),6)</f>
        <v>0</v>
      </c>
      <c r="GW127">
        <v>1</v>
      </c>
      <c r="GX127">
        <f>ROUND(HC127*I127,2)</f>
        <v>0</v>
      </c>
      <c r="HA127">
        <v>0</v>
      </c>
      <c r="HB127">
        <v>0</v>
      </c>
      <c r="HC127">
        <f>GV127*GW127</f>
        <v>0</v>
      </c>
      <c r="HE127" t="s">
        <v>3</v>
      </c>
      <c r="HF127" t="s">
        <v>3</v>
      </c>
      <c r="HG127">
        <f>ROUND(ROUND(AL127,2)*I127,2)</f>
        <v>1304.92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9" spans="1:206" ht="13" x14ac:dyDescent="0.3">
      <c r="A129" s="2">
        <v>51</v>
      </c>
      <c r="B129" s="2">
        <f>B120</f>
        <v>1</v>
      </c>
      <c r="C129" s="2">
        <f>A120</f>
        <v>4</v>
      </c>
      <c r="D129" s="2">
        <f>ROW(A120)</f>
        <v>120</v>
      </c>
      <c r="E129" s="2"/>
      <c r="F129" s="2" t="str">
        <f>IF(F120&lt;&gt;"",F120,"")</f>
        <v>Новый раздел</v>
      </c>
      <c r="G129" s="2" t="str">
        <f>IF(G120&lt;&gt;"",G120,"")</f>
        <v>Материалы</v>
      </c>
      <c r="H129" s="2">
        <v>0</v>
      </c>
      <c r="I129" s="2"/>
      <c r="J129" s="2"/>
      <c r="K129" s="2"/>
      <c r="L129" s="2"/>
      <c r="M129" s="2"/>
      <c r="N129" s="2"/>
      <c r="O129" s="2">
        <f t="shared" ref="O129:T129" si="81">ROUND(AB129,2)</f>
        <v>271802.34000000003</v>
      </c>
      <c r="P129" s="2">
        <f t="shared" si="81"/>
        <v>271802.34000000003</v>
      </c>
      <c r="Q129" s="2">
        <f t="shared" si="81"/>
        <v>0</v>
      </c>
      <c r="R129" s="2">
        <f t="shared" si="81"/>
        <v>0</v>
      </c>
      <c r="S129" s="2">
        <f t="shared" si="81"/>
        <v>0</v>
      </c>
      <c r="T129" s="2">
        <f t="shared" si="81"/>
        <v>0</v>
      </c>
      <c r="U129" s="2">
        <f>AH129</f>
        <v>0</v>
      </c>
      <c r="V129" s="2">
        <f>AI129</f>
        <v>0</v>
      </c>
      <c r="W129" s="2">
        <f>ROUND(AJ129,2)</f>
        <v>0</v>
      </c>
      <c r="X129" s="2">
        <f>ROUND(AK129,2)</f>
        <v>0</v>
      </c>
      <c r="Y129" s="2">
        <f>ROUND(AL129,2)</f>
        <v>0</v>
      </c>
      <c r="Z129" s="2"/>
      <c r="AA129" s="2"/>
      <c r="AB129" s="2">
        <f>ROUND(SUMIF(AA124:AA127,"=73419008",O124:O127),2)</f>
        <v>271802.34000000003</v>
      </c>
      <c r="AC129" s="2">
        <f>ROUND(SUMIF(AA124:AA127,"=73419008",P124:P127),2)</f>
        <v>271802.34000000003</v>
      </c>
      <c r="AD129" s="2">
        <f>ROUND(SUMIF(AA124:AA127,"=73419008",Q124:Q127),2)</f>
        <v>0</v>
      </c>
      <c r="AE129" s="2">
        <f>ROUND(SUMIF(AA124:AA127,"=73419008",R124:R127),2)</f>
        <v>0</v>
      </c>
      <c r="AF129" s="2">
        <f>ROUND(SUMIF(AA124:AA127,"=73419008",S124:S127),2)</f>
        <v>0</v>
      </c>
      <c r="AG129" s="2">
        <f>ROUND(SUMIF(AA124:AA127,"=73419008",T124:T127),2)</f>
        <v>0</v>
      </c>
      <c r="AH129" s="2">
        <f>SUMIF(AA124:AA127,"=73419008",U124:U127)</f>
        <v>0</v>
      </c>
      <c r="AI129" s="2">
        <f>SUMIF(AA124:AA127,"=73419008",V124:V127)</f>
        <v>0</v>
      </c>
      <c r="AJ129" s="2">
        <f>ROUND(SUMIF(AA124:AA127,"=73419008",W124:W127),2)</f>
        <v>0</v>
      </c>
      <c r="AK129" s="2">
        <f>ROUND(SUMIF(AA124:AA127,"=73419008",X124:X127),2)</f>
        <v>0</v>
      </c>
      <c r="AL129" s="2">
        <f>ROUND(SUMIF(AA124:AA127,"=73419008",Y124:Y127),2)</f>
        <v>0</v>
      </c>
      <c r="AM129" s="2"/>
      <c r="AN129" s="2"/>
      <c r="AO129" s="2">
        <f t="shared" ref="AO129:BD129" si="82">ROUND(BX129,2)</f>
        <v>0</v>
      </c>
      <c r="AP129" s="2">
        <f t="shared" si="82"/>
        <v>0</v>
      </c>
      <c r="AQ129" s="2">
        <f t="shared" si="82"/>
        <v>0</v>
      </c>
      <c r="AR129" s="2">
        <f t="shared" si="82"/>
        <v>271802.34000000003</v>
      </c>
      <c r="AS129" s="2">
        <f t="shared" si="82"/>
        <v>271802.34000000003</v>
      </c>
      <c r="AT129" s="2">
        <f t="shared" si="82"/>
        <v>0</v>
      </c>
      <c r="AU129" s="2">
        <f t="shared" si="82"/>
        <v>0</v>
      </c>
      <c r="AV129" s="2">
        <f t="shared" si="82"/>
        <v>271802.34000000003</v>
      </c>
      <c r="AW129" s="2">
        <f t="shared" si="82"/>
        <v>271802.34000000003</v>
      </c>
      <c r="AX129" s="2">
        <f t="shared" si="82"/>
        <v>0</v>
      </c>
      <c r="AY129" s="2">
        <f t="shared" si="82"/>
        <v>271802.34000000003</v>
      </c>
      <c r="AZ129" s="2">
        <f t="shared" si="82"/>
        <v>0</v>
      </c>
      <c r="BA129" s="2">
        <f t="shared" si="82"/>
        <v>0</v>
      </c>
      <c r="BB129" s="2">
        <f t="shared" si="82"/>
        <v>0</v>
      </c>
      <c r="BC129" s="2">
        <f t="shared" si="82"/>
        <v>0</v>
      </c>
      <c r="BD129" s="2">
        <f t="shared" si="82"/>
        <v>0</v>
      </c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>
        <f>ROUND(SUMIF(AA124:AA127,"=73419008",FQ124:FQ127),2)</f>
        <v>0</v>
      </c>
      <c r="BY129" s="2">
        <f>ROUND(SUMIF(AA124:AA127,"=73419008",FR124:FR127),2)</f>
        <v>0</v>
      </c>
      <c r="BZ129" s="2">
        <f>ROUND(SUMIF(AA124:AA127,"=73419008",GL124:GL127),2)</f>
        <v>0</v>
      </c>
      <c r="CA129" s="2">
        <f>ROUND(SUMIF(AA124:AA127,"=73419008",GM124:GM127),2)</f>
        <v>271802.34000000003</v>
      </c>
      <c r="CB129" s="2">
        <f>ROUND(SUMIF(AA124:AA127,"=73419008",GN124:GN127),2)</f>
        <v>271802.34000000003</v>
      </c>
      <c r="CC129" s="2">
        <f>ROUND(SUMIF(AA124:AA127,"=73419008",GO124:GO127),2)</f>
        <v>0</v>
      </c>
      <c r="CD129" s="2">
        <f>ROUND(SUMIF(AA124:AA127,"=73419008",GP124:GP127),2)</f>
        <v>0</v>
      </c>
      <c r="CE129" s="2">
        <f>AC129-BX129</f>
        <v>271802.34000000003</v>
      </c>
      <c r="CF129" s="2">
        <f>AC129-BY129</f>
        <v>271802.34000000003</v>
      </c>
      <c r="CG129" s="2">
        <f>BX129-BZ129</f>
        <v>0</v>
      </c>
      <c r="CH129" s="2">
        <f>AC129-BX129-BY129+BZ129</f>
        <v>271802.34000000003</v>
      </c>
      <c r="CI129" s="2">
        <f>BY129-BZ129</f>
        <v>0</v>
      </c>
      <c r="CJ129" s="2">
        <f>ROUND(SUMIF(AA124:AA127,"=73419008",GX124:GX127),2)</f>
        <v>0</v>
      </c>
      <c r="CK129" s="2">
        <f>ROUND(SUMIF(AA124:AA127,"=73419008",GY124:GY127),2)</f>
        <v>0</v>
      </c>
      <c r="CL129" s="2">
        <f>ROUND(SUMIF(AA124:AA127,"=73419008",GZ124:GZ127),2)</f>
        <v>0</v>
      </c>
      <c r="CM129" s="2">
        <f>ROUND(SUMIF(AA124:AA127,"=73419008",HD124:HD127),2)</f>
        <v>0</v>
      </c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>
        <v>0</v>
      </c>
    </row>
    <row r="131" spans="1:206" ht="13" x14ac:dyDescent="0.3">
      <c r="A131" s="4">
        <v>50</v>
      </c>
      <c r="B131" s="4">
        <v>0</v>
      </c>
      <c r="C131" s="4">
        <v>0</v>
      </c>
      <c r="D131" s="4">
        <v>1</v>
      </c>
      <c r="E131" s="4">
        <v>201</v>
      </c>
      <c r="F131" s="4">
        <f>ROUND(Source!O129,O131)</f>
        <v>271802.34000000003</v>
      </c>
      <c r="G131" s="4" t="s">
        <v>65</v>
      </c>
      <c r="H131" s="4" t="s">
        <v>66</v>
      </c>
      <c r="I131" s="4"/>
      <c r="J131" s="4"/>
      <c r="K131" s="4">
        <v>201</v>
      </c>
      <c r="L131" s="4">
        <v>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271802.34000000003</v>
      </c>
      <c r="X131" s="4">
        <v>1</v>
      </c>
      <c r="Y131" s="4">
        <v>271802.34000000003</v>
      </c>
      <c r="Z131" s="4"/>
      <c r="AA131" s="4"/>
      <c r="AB131" s="4"/>
    </row>
    <row r="132" spans="1:206" ht="13" x14ac:dyDescent="0.3">
      <c r="A132" s="4">
        <v>50</v>
      </c>
      <c r="B132" s="4">
        <v>0</v>
      </c>
      <c r="C132" s="4">
        <v>0</v>
      </c>
      <c r="D132" s="4">
        <v>1</v>
      </c>
      <c r="E132" s="4">
        <v>202</v>
      </c>
      <c r="F132" s="4">
        <f>ROUND(Source!P129,O132)</f>
        <v>271802.34000000003</v>
      </c>
      <c r="G132" s="4" t="s">
        <v>67</v>
      </c>
      <c r="H132" s="4" t="s">
        <v>68</v>
      </c>
      <c r="I132" s="4"/>
      <c r="J132" s="4"/>
      <c r="K132" s="4">
        <v>202</v>
      </c>
      <c r="L132" s="4">
        <v>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271802.34000000003</v>
      </c>
      <c r="X132" s="4">
        <v>1</v>
      </c>
      <c r="Y132" s="4">
        <v>271802.34000000003</v>
      </c>
      <c r="Z132" s="4"/>
      <c r="AA132" s="4"/>
      <c r="AB132" s="4"/>
    </row>
    <row r="133" spans="1:206" ht="13" x14ac:dyDescent="0.3">
      <c r="A133" s="4">
        <v>50</v>
      </c>
      <c r="B133" s="4">
        <v>0</v>
      </c>
      <c r="C133" s="4">
        <v>0</v>
      </c>
      <c r="D133" s="4">
        <v>1</v>
      </c>
      <c r="E133" s="4">
        <v>222</v>
      </c>
      <c r="F133" s="4">
        <f>ROUND(Source!AO129,O133)</f>
        <v>0</v>
      </c>
      <c r="G133" s="4" t="s">
        <v>69</v>
      </c>
      <c r="H133" s="4" t="s">
        <v>70</v>
      </c>
      <c r="I133" s="4"/>
      <c r="J133" s="4"/>
      <c r="K133" s="4">
        <v>222</v>
      </c>
      <c r="L133" s="4">
        <v>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ht="13" x14ac:dyDescent="0.3">
      <c r="A134" s="4">
        <v>50</v>
      </c>
      <c r="B134" s="4">
        <v>0</v>
      </c>
      <c r="C134" s="4">
        <v>0</v>
      </c>
      <c r="D134" s="4">
        <v>1</v>
      </c>
      <c r="E134" s="4">
        <v>225</v>
      </c>
      <c r="F134" s="4">
        <f>ROUND(Source!AV129,O134)</f>
        <v>271802.34000000003</v>
      </c>
      <c r="G134" s="4" t="s">
        <v>71</v>
      </c>
      <c r="H134" s="4" t="s">
        <v>72</v>
      </c>
      <c r="I134" s="4"/>
      <c r="J134" s="4"/>
      <c r="K134" s="4">
        <v>225</v>
      </c>
      <c r="L134" s="4">
        <v>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271802.34000000003</v>
      </c>
      <c r="X134" s="4">
        <v>1</v>
      </c>
      <c r="Y134" s="4">
        <v>271802.34000000003</v>
      </c>
      <c r="Z134" s="4"/>
      <c r="AA134" s="4"/>
      <c r="AB134" s="4"/>
    </row>
    <row r="135" spans="1:206" ht="13" x14ac:dyDescent="0.3">
      <c r="A135" s="4">
        <v>50</v>
      </c>
      <c r="B135" s="4">
        <v>0</v>
      </c>
      <c r="C135" s="4">
        <v>0</v>
      </c>
      <c r="D135" s="4">
        <v>1</v>
      </c>
      <c r="E135" s="4">
        <v>226</v>
      </c>
      <c r="F135" s="4">
        <f>ROUND(Source!AW129,O135)</f>
        <v>271802.34000000003</v>
      </c>
      <c r="G135" s="4" t="s">
        <v>73</v>
      </c>
      <c r="H135" s="4" t="s">
        <v>74</v>
      </c>
      <c r="I135" s="4"/>
      <c r="J135" s="4"/>
      <c r="K135" s="4">
        <v>226</v>
      </c>
      <c r="L135" s="4">
        <v>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271802.34000000003</v>
      </c>
      <c r="X135" s="4">
        <v>1</v>
      </c>
      <c r="Y135" s="4">
        <v>271802.34000000003</v>
      </c>
      <c r="Z135" s="4"/>
      <c r="AA135" s="4"/>
      <c r="AB135" s="4"/>
    </row>
    <row r="136" spans="1:206" ht="13" x14ac:dyDescent="0.3">
      <c r="A136" s="4">
        <v>50</v>
      </c>
      <c r="B136" s="4">
        <v>0</v>
      </c>
      <c r="C136" s="4">
        <v>0</v>
      </c>
      <c r="D136" s="4">
        <v>1</v>
      </c>
      <c r="E136" s="4">
        <v>227</v>
      </c>
      <c r="F136" s="4">
        <f>ROUND(Source!AX129,O136)</f>
        <v>0</v>
      </c>
      <c r="G136" s="4" t="s">
        <v>75</v>
      </c>
      <c r="H136" s="4" t="s">
        <v>76</v>
      </c>
      <c r="I136" s="4"/>
      <c r="J136" s="4"/>
      <c r="K136" s="4">
        <v>227</v>
      </c>
      <c r="L136" s="4">
        <v>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ht="13" x14ac:dyDescent="0.3">
      <c r="A137" s="4">
        <v>50</v>
      </c>
      <c r="B137" s="4">
        <v>0</v>
      </c>
      <c r="C137" s="4">
        <v>0</v>
      </c>
      <c r="D137" s="4">
        <v>1</v>
      </c>
      <c r="E137" s="4">
        <v>228</v>
      </c>
      <c r="F137" s="4">
        <f>ROUND(Source!AY129,O137)</f>
        <v>271802.34000000003</v>
      </c>
      <c r="G137" s="4" t="s">
        <v>77</v>
      </c>
      <c r="H137" s="4" t="s">
        <v>78</v>
      </c>
      <c r="I137" s="4"/>
      <c r="J137" s="4"/>
      <c r="K137" s="4">
        <v>228</v>
      </c>
      <c r="L137" s="4">
        <v>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271802.34000000003</v>
      </c>
      <c r="X137" s="4">
        <v>1</v>
      </c>
      <c r="Y137" s="4">
        <v>271802.34000000003</v>
      </c>
      <c r="Z137" s="4"/>
      <c r="AA137" s="4"/>
      <c r="AB137" s="4"/>
    </row>
    <row r="138" spans="1:206" ht="13" x14ac:dyDescent="0.3">
      <c r="A138" s="4">
        <v>50</v>
      </c>
      <c r="B138" s="4">
        <v>0</v>
      </c>
      <c r="C138" s="4">
        <v>0</v>
      </c>
      <c r="D138" s="4">
        <v>1</v>
      </c>
      <c r="E138" s="4">
        <v>216</v>
      </c>
      <c r="F138" s="4">
        <f>ROUND(Source!AP129,O138)</f>
        <v>0</v>
      </c>
      <c r="G138" s="4" t="s">
        <v>79</v>
      </c>
      <c r="H138" s="4" t="s">
        <v>80</v>
      </c>
      <c r="I138" s="4"/>
      <c r="J138" s="4"/>
      <c r="K138" s="4">
        <v>216</v>
      </c>
      <c r="L138" s="4">
        <v>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ht="13" x14ac:dyDescent="0.3">
      <c r="A139" s="4">
        <v>50</v>
      </c>
      <c r="B139" s="4">
        <v>0</v>
      </c>
      <c r="C139" s="4">
        <v>0</v>
      </c>
      <c r="D139" s="4">
        <v>1</v>
      </c>
      <c r="E139" s="4">
        <v>223</v>
      </c>
      <c r="F139" s="4">
        <f>ROUND(Source!AQ129,O139)</f>
        <v>0</v>
      </c>
      <c r="G139" s="4" t="s">
        <v>81</v>
      </c>
      <c r="H139" s="4" t="s">
        <v>82</v>
      </c>
      <c r="I139" s="4"/>
      <c r="J139" s="4"/>
      <c r="K139" s="4">
        <v>223</v>
      </c>
      <c r="L139" s="4">
        <v>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ht="13" x14ac:dyDescent="0.3">
      <c r="A140" s="4">
        <v>50</v>
      </c>
      <c r="B140" s="4">
        <v>0</v>
      </c>
      <c r="C140" s="4">
        <v>0</v>
      </c>
      <c r="D140" s="4">
        <v>1</v>
      </c>
      <c r="E140" s="4">
        <v>229</v>
      </c>
      <c r="F140" s="4">
        <f>ROUND(Source!AZ129,O140)</f>
        <v>0</v>
      </c>
      <c r="G140" s="4" t="s">
        <v>83</v>
      </c>
      <c r="H140" s="4" t="s">
        <v>84</v>
      </c>
      <c r="I140" s="4"/>
      <c r="J140" s="4"/>
      <c r="K140" s="4">
        <v>229</v>
      </c>
      <c r="L140" s="4">
        <v>10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ht="13" x14ac:dyDescent="0.3">
      <c r="A141" s="4">
        <v>50</v>
      </c>
      <c r="B141" s="4">
        <v>0</v>
      </c>
      <c r="C141" s="4">
        <v>0</v>
      </c>
      <c r="D141" s="4">
        <v>1</v>
      </c>
      <c r="E141" s="4">
        <v>203</v>
      </c>
      <c r="F141" s="4">
        <f>ROUND(Source!Q129,O141)</f>
        <v>0</v>
      </c>
      <c r="G141" s="4" t="s">
        <v>85</v>
      </c>
      <c r="H141" s="4" t="s">
        <v>86</v>
      </c>
      <c r="I141" s="4"/>
      <c r="J141" s="4"/>
      <c r="K141" s="4">
        <v>203</v>
      </c>
      <c r="L141" s="4">
        <v>11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ht="13" x14ac:dyDescent="0.3">
      <c r="A142" s="4">
        <v>50</v>
      </c>
      <c r="B142" s="4">
        <v>0</v>
      </c>
      <c r="C142" s="4">
        <v>0</v>
      </c>
      <c r="D142" s="4">
        <v>1</v>
      </c>
      <c r="E142" s="4">
        <v>231</v>
      </c>
      <c r="F142" s="4">
        <f>ROUND(Source!BB129,O142)</f>
        <v>0</v>
      </c>
      <c r="G142" s="4" t="s">
        <v>87</v>
      </c>
      <c r="H142" s="4" t="s">
        <v>88</v>
      </c>
      <c r="I142" s="4"/>
      <c r="J142" s="4"/>
      <c r="K142" s="4">
        <v>231</v>
      </c>
      <c r="L142" s="4">
        <v>12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ht="13" x14ac:dyDescent="0.3">
      <c r="A143" s="4">
        <v>50</v>
      </c>
      <c r="B143" s="4">
        <v>0</v>
      </c>
      <c r="C143" s="4">
        <v>0</v>
      </c>
      <c r="D143" s="4">
        <v>1</v>
      </c>
      <c r="E143" s="4">
        <v>204</v>
      </c>
      <c r="F143" s="4">
        <f>ROUND(Source!R129,O143)</f>
        <v>0</v>
      </c>
      <c r="G143" s="4" t="s">
        <v>89</v>
      </c>
      <c r="H143" s="4" t="s">
        <v>90</v>
      </c>
      <c r="I143" s="4"/>
      <c r="J143" s="4"/>
      <c r="K143" s="4">
        <v>204</v>
      </c>
      <c r="L143" s="4">
        <v>13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ht="13" x14ac:dyDescent="0.3">
      <c r="A144" s="4">
        <v>50</v>
      </c>
      <c r="B144" s="4">
        <v>0</v>
      </c>
      <c r="C144" s="4">
        <v>0</v>
      </c>
      <c r="D144" s="4">
        <v>1</v>
      </c>
      <c r="E144" s="4">
        <v>205</v>
      </c>
      <c r="F144" s="4">
        <f>ROUND(Source!S129,O144)</f>
        <v>0</v>
      </c>
      <c r="G144" s="4" t="s">
        <v>91</v>
      </c>
      <c r="H144" s="4" t="s">
        <v>92</v>
      </c>
      <c r="I144" s="4"/>
      <c r="J144" s="4"/>
      <c r="K144" s="4">
        <v>205</v>
      </c>
      <c r="L144" s="4">
        <v>14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88" ht="13" x14ac:dyDescent="0.3">
      <c r="A145" s="4">
        <v>50</v>
      </c>
      <c r="B145" s="4">
        <v>0</v>
      </c>
      <c r="C145" s="4">
        <v>0</v>
      </c>
      <c r="D145" s="4">
        <v>1</v>
      </c>
      <c r="E145" s="4">
        <v>232</v>
      </c>
      <c r="F145" s="4">
        <f>ROUND(Source!BC129,O145)</f>
        <v>0</v>
      </c>
      <c r="G145" s="4" t="s">
        <v>93</v>
      </c>
      <c r="H145" s="4" t="s">
        <v>94</v>
      </c>
      <c r="I145" s="4"/>
      <c r="J145" s="4"/>
      <c r="K145" s="4">
        <v>232</v>
      </c>
      <c r="L145" s="4">
        <v>15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88" ht="13" x14ac:dyDescent="0.3">
      <c r="A146" s="4">
        <v>50</v>
      </c>
      <c r="B146" s="4">
        <v>0</v>
      </c>
      <c r="C146" s="4">
        <v>0</v>
      </c>
      <c r="D146" s="4">
        <v>1</v>
      </c>
      <c r="E146" s="4">
        <v>214</v>
      </c>
      <c r="F146" s="4">
        <f>ROUND(Source!AS129,O146)</f>
        <v>271802.34000000003</v>
      </c>
      <c r="G146" s="4" t="s">
        <v>95</v>
      </c>
      <c r="H146" s="4" t="s">
        <v>96</v>
      </c>
      <c r="I146" s="4"/>
      <c r="J146" s="4"/>
      <c r="K146" s="4">
        <v>214</v>
      </c>
      <c r="L146" s="4">
        <v>16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271802.34000000003</v>
      </c>
      <c r="X146" s="4">
        <v>1</v>
      </c>
      <c r="Y146" s="4">
        <v>271802.34000000003</v>
      </c>
      <c r="Z146" s="4"/>
      <c r="AA146" s="4"/>
      <c r="AB146" s="4"/>
    </row>
    <row r="147" spans="1:88" ht="13" x14ac:dyDescent="0.3">
      <c r="A147" s="4">
        <v>50</v>
      </c>
      <c r="B147" s="4">
        <v>0</v>
      </c>
      <c r="C147" s="4">
        <v>0</v>
      </c>
      <c r="D147" s="4">
        <v>1</v>
      </c>
      <c r="E147" s="4">
        <v>215</v>
      </c>
      <c r="F147" s="4">
        <f>ROUND(Source!AT129,O147)</f>
        <v>0</v>
      </c>
      <c r="G147" s="4" t="s">
        <v>97</v>
      </c>
      <c r="H147" s="4" t="s">
        <v>98</v>
      </c>
      <c r="I147" s="4"/>
      <c r="J147" s="4"/>
      <c r="K147" s="4">
        <v>215</v>
      </c>
      <c r="L147" s="4">
        <v>17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88" ht="13" x14ac:dyDescent="0.3">
      <c r="A148" s="4">
        <v>50</v>
      </c>
      <c r="B148" s="4">
        <v>0</v>
      </c>
      <c r="C148" s="4">
        <v>0</v>
      </c>
      <c r="D148" s="4">
        <v>1</v>
      </c>
      <c r="E148" s="4">
        <v>217</v>
      </c>
      <c r="F148" s="4">
        <f>ROUND(Source!AU129,O148)</f>
        <v>0</v>
      </c>
      <c r="G148" s="4" t="s">
        <v>99</v>
      </c>
      <c r="H148" s="4" t="s">
        <v>100</v>
      </c>
      <c r="I148" s="4"/>
      <c r="J148" s="4"/>
      <c r="K148" s="4">
        <v>217</v>
      </c>
      <c r="L148" s="4">
        <v>18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88" ht="13" x14ac:dyDescent="0.3">
      <c r="A149" s="4">
        <v>50</v>
      </c>
      <c r="B149" s="4">
        <v>0</v>
      </c>
      <c r="C149" s="4">
        <v>0</v>
      </c>
      <c r="D149" s="4">
        <v>1</v>
      </c>
      <c r="E149" s="4">
        <v>230</v>
      </c>
      <c r="F149" s="4">
        <f>ROUND(Source!BA129,O149)</f>
        <v>0</v>
      </c>
      <c r="G149" s="4" t="s">
        <v>101</v>
      </c>
      <c r="H149" s="4" t="s">
        <v>102</v>
      </c>
      <c r="I149" s="4"/>
      <c r="J149" s="4"/>
      <c r="K149" s="4">
        <v>230</v>
      </c>
      <c r="L149" s="4">
        <v>19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88" ht="13" x14ac:dyDescent="0.3">
      <c r="A150" s="4">
        <v>50</v>
      </c>
      <c r="B150" s="4">
        <v>0</v>
      </c>
      <c r="C150" s="4">
        <v>0</v>
      </c>
      <c r="D150" s="4">
        <v>1</v>
      </c>
      <c r="E150" s="4">
        <v>206</v>
      </c>
      <c r="F150" s="4">
        <f>ROUND(Source!T129,O150)</f>
        <v>0</v>
      </c>
      <c r="G150" s="4" t="s">
        <v>103</v>
      </c>
      <c r="H150" s="4" t="s">
        <v>104</v>
      </c>
      <c r="I150" s="4"/>
      <c r="J150" s="4"/>
      <c r="K150" s="4">
        <v>206</v>
      </c>
      <c r="L150" s="4">
        <v>20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88" ht="13" x14ac:dyDescent="0.3">
      <c r="A151" s="4">
        <v>50</v>
      </c>
      <c r="B151" s="4">
        <v>0</v>
      </c>
      <c r="C151" s="4">
        <v>0</v>
      </c>
      <c r="D151" s="4">
        <v>1</v>
      </c>
      <c r="E151" s="4">
        <v>207</v>
      </c>
      <c r="F151" s="4">
        <f>ROUND(Source!U129,O151)</f>
        <v>0</v>
      </c>
      <c r="G151" s="4" t="s">
        <v>105</v>
      </c>
      <c r="H151" s="4" t="s">
        <v>106</v>
      </c>
      <c r="I151" s="4"/>
      <c r="J151" s="4"/>
      <c r="K151" s="4">
        <v>207</v>
      </c>
      <c r="L151" s="4">
        <v>21</v>
      </c>
      <c r="M151" s="4">
        <v>3</v>
      </c>
      <c r="N151" s="4" t="s">
        <v>3</v>
      </c>
      <c r="O151" s="4">
        <v>7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88" ht="13" x14ac:dyDescent="0.3">
      <c r="A152" s="4">
        <v>50</v>
      </c>
      <c r="B152" s="4">
        <v>0</v>
      </c>
      <c r="C152" s="4">
        <v>0</v>
      </c>
      <c r="D152" s="4">
        <v>1</v>
      </c>
      <c r="E152" s="4">
        <v>208</v>
      </c>
      <c r="F152" s="4">
        <f>ROUND(Source!V129,O152)</f>
        <v>0</v>
      </c>
      <c r="G152" s="4" t="s">
        <v>107</v>
      </c>
      <c r="H152" s="4" t="s">
        <v>108</v>
      </c>
      <c r="I152" s="4"/>
      <c r="J152" s="4"/>
      <c r="K152" s="4">
        <v>208</v>
      </c>
      <c r="L152" s="4">
        <v>22</v>
      </c>
      <c r="M152" s="4">
        <v>3</v>
      </c>
      <c r="N152" s="4" t="s">
        <v>3</v>
      </c>
      <c r="O152" s="4">
        <v>7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88" ht="13" x14ac:dyDescent="0.3">
      <c r="A153" s="4">
        <v>50</v>
      </c>
      <c r="B153" s="4">
        <v>0</v>
      </c>
      <c r="C153" s="4">
        <v>0</v>
      </c>
      <c r="D153" s="4">
        <v>1</v>
      </c>
      <c r="E153" s="4">
        <v>209</v>
      </c>
      <c r="F153" s="4">
        <f>ROUND(Source!W129,O153)</f>
        <v>0</v>
      </c>
      <c r="G153" s="4" t="s">
        <v>109</v>
      </c>
      <c r="H153" s="4" t="s">
        <v>110</v>
      </c>
      <c r="I153" s="4"/>
      <c r="J153" s="4"/>
      <c r="K153" s="4">
        <v>209</v>
      </c>
      <c r="L153" s="4">
        <v>23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88" ht="13" x14ac:dyDescent="0.3">
      <c r="A154" s="4">
        <v>50</v>
      </c>
      <c r="B154" s="4">
        <v>0</v>
      </c>
      <c r="C154" s="4">
        <v>0</v>
      </c>
      <c r="D154" s="4">
        <v>1</v>
      </c>
      <c r="E154" s="4">
        <v>233</v>
      </c>
      <c r="F154" s="4">
        <f>ROUND(Source!BD129,O154)</f>
        <v>0</v>
      </c>
      <c r="G154" s="4" t="s">
        <v>111</v>
      </c>
      <c r="H154" s="4" t="s">
        <v>112</v>
      </c>
      <c r="I154" s="4"/>
      <c r="J154" s="4"/>
      <c r="K154" s="4">
        <v>233</v>
      </c>
      <c r="L154" s="4">
        <v>24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88" ht="13" x14ac:dyDescent="0.3">
      <c r="A155" s="4">
        <v>50</v>
      </c>
      <c r="B155" s="4">
        <v>0</v>
      </c>
      <c r="C155" s="4">
        <v>0</v>
      </c>
      <c r="D155" s="4">
        <v>1</v>
      </c>
      <c r="E155" s="4">
        <v>210</v>
      </c>
      <c r="F155" s="4">
        <f>ROUND(Source!X129,O155)</f>
        <v>0</v>
      </c>
      <c r="G155" s="4" t="s">
        <v>113</v>
      </c>
      <c r="H155" s="4" t="s">
        <v>114</v>
      </c>
      <c r="I155" s="4"/>
      <c r="J155" s="4"/>
      <c r="K155" s="4">
        <v>210</v>
      </c>
      <c r="L155" s="4">
        <v>25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88" ht="13" x14ac:dyDescent="0.3">
      <c r="A156" s="4">
        <v>50</v>
      </c>
      <c r="B156" s="4">
        <v>0</v>
      </c>
      <c r="C156" s="4">
        <v>0</v>
      </c>
      <c r="D156" s="4">
        <v>1</v>
      </c>
      <c r="E156" s="4">
        <v>211</v>
      </c>
      <c r="F156" s="4">
        <f>ROUND(Source!Y129,O156)</f>
        <v>0</v>
      </c>
      <c r="G156" s="4" t="s">
        <v>115</v>
      </c>
      <c r="H156" s="4" t="s">
        <v>116</v>
      </c>
      <c r="I156" s="4"/>
      <c r="J156" s="4"/>
      <c r="K156" s="4">
        <v>211</v>
      </c>
      <c r="L156" s="4">
        <v>26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88" ht="13" x14ac:dyDescent="0.3">
      <c r="A157" s="4">
        <v>50</v>
      </c>
      <c r="B157" s="4">
        <v>0</v>
      </c>
      <c r="C157" s="4">
        <v>0</v>
      </c>
      <c r="D157" s="4">
        <v>1</v>
      </c>
      <c r="E157" s="4">
        <v>224</v>
      </c>
      <c r="F157" s="4">
        <f>ROUND(Source!AR129,O157)</f>
        <v>271802.34000000003</v>
      </c>
      <c r="G157" s="4" t="s">
        <v>117</v>
      </c>
      <c r="H157" s="4" t="s">
        <v>118</v>
      </c>
      <c r="I157" s="4"/>
      <c r="J157" s="4"/>
      <c r="K157" s="4">
        <v>224</v>
      </c>
      <c r="L157" s="4">
        <v>27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271802.34000000003</v>
      </c>
      <c r="X157" s="4">
        <v>1</v>
      </c>
      <c r="Y157" s="4">
        <v>271802.34000000003</v>
      </c>
      <c r="Z157" s="4"/>
      <c r="AA157" s="4"/>
      <c r="AB157" s="4"/>
    </row>
    <row r="159" spans="1:88" ht="13" x14ac:dyDescent="0.3">
      <c r="A159" s="1">
        <v>4</v>
      </c>
      <c r="B159" s="1">
        <v>1</v>
      </c>
      <c r="C159" s="1"/>
      <c r="D159" s="1">
        <f>ROW(A172)</f>
        <v>172</v>
      </c>
      <c r="E159" s="1"/>
      <c r="F159" s="1" t="s">
        <v>20</v>
      </c>
      <c r="G159" s="1" t="s">
        <v>210</v>
      </c>
      <c r="H159" s="1" t="s">
        <v>3</v>
      </c>
      <c r="I159" s="1">
        <v>0</v>
      </c>
      <c r="J159" s="1"/>
      <c r="K159" s="1">
        <v>0</v>
      </c>
      <c r="L159" s="1"/>
      <c r="M159" s="1" t="s">
        <v>3</v>
      </c>
      <c r="N159" s="1"/>
      <c r="O159" s="1"/>
      <c r="P159" s="1"/>
      <c r="Q159" s="1"/>
      <c r="R159" s="1"/>
      <c r="S159" s="1">
        <v>0</v>
      </c>
      <c r="T159" s="1"/>
      <c r="U159" s="1" t="s">
        <v>3</v>
      </c>
      <c r="V159" s="1">
        <v>2</v>
      </c>
      <c r="W159" s="1"/>
      <c r="X159" s="1"/>
      <c r="Y159" s="1"/>
      <c r="Z159" s="1"/>
      <c r="AA159" s="1"/>
      <c r="AB159" s="1" t="s">
        <v>3</v>
      </c>
      <c r="AC159" s="1" t="s">
        <v>3</v>
      </c>
      <c r="AD159" s="1" t="s">
        <v>3</v>
      </c>
      <c r="AE159" s="1" t="s">
        <v>3</v>
      </c>
      <c r="AF159" s="1" t="s">
        <v>3</v>
      </c>
      <c r="AG159" s="1" t="s">
        <v>3</v>
      </c>
      <c r="AH159" s="1"/>
      <c r="AI159" s="1"/>
      <c r="AJ159" s="1"/>
      <c r="AK159" s="1"/>
      <c r="AL159" s="1"/>
      <c r="AM159" s="1"/>
      <c r="AN159" s="1"/>
      <c r="AO159" s="1"/>
      <c r="AP159" s="1" t="s">
        <v>3</v>
      </c>
      <c r="AQ159" s="1" t="s">
        <v>3</v>
      </c>
      <c r="AR159" s="1" t="s">
        <v>3</v>
      </c>
      <c r="AS159" s="1"/>
      <c r="AT159" s="1"/>
      <c r="AU159" s="1"/>
      <c r="AV159" s="1"/>
      <c r="AW159" s="1"/>
      <c r="AX159" s="1"/>
      <c r="AY159" s="1"/>
      <c r="AZ159" s="1" t="s">
        <v>3</v>
      </c>
      <c r="BA159" s="1"/>
      <c r="BB159" s="1" t="s">
        <v>3</v>
      </c>
      <c r="BC159" s="1" t="s">
        <v>3</v>
      </c>
      <c r="BD159" s="1" t="s">
        <v>3</v>
      </c>
      <c r="BE159" s="1" t="s">
        <v>3</v>
      </c>
      <c r="BF159" s="1" t="s">
        <v>3</v>
      </c>
      <c r="BG159" s="1" t="s">
        <v>3</v>
      </c>
      <c r="BH159" s="1" t="s">
        <v>3</v>
      </c>
      <c r="BI159" s="1" t="s">
        <v>3</v>
      </c>
      <c r="BJ159" s="1" t="s">
        <v>3</v>
      </c>
      <c r="BK159" s="1" t="s">
        <v>3</v>
      </c>
      <c r="BL159" s="1" t="s">
        <v>3</v>
      </c>
      <c r="BM159" s="1" t="s">
        <v>3</v>
      </c>
      <c r="BN159" s="1" t="s">
        <v>3</v>
      </c>
      <c r="BO159" s="1" t="s">
        <v>3</v>
      </c>
      <c r="BP159" s="1" t="s">
        <v>3</v>
      </c>
      <c r="BQ159" s="1"/>
      <c r="BR159" s="1"/>
      <c r="BS159" s="1"/>
      <c r="BT159" s="1"/>
      <c r="BU159" s="1"/>
      <c r="BV159" s="1"/>
      <c r="BW159" s="1"/>
      <c r="BX159" s="1">
        <v>0</v>
      </c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>
        <v>0</v>
      </c>
    </row>
    <row r="161" spans="1:245" ht="13" x14ac:dyDescent="0.3">
      <c r="A161" s="2">
        <v>52</v>
      </c>
      <c r="B161" s="2">
        <f t="shared" ref="B161:G161" si="83">B172</f>
        <v>1</v>
      </c>
      <c r="C161" s="2">
        <f t="shared" si="83"/>
        <v>4</v>
      </c>
      <c r="D161" s="2">
        <f t="shared" si="83"/>
        <v>159</v>
      </c>
      <c r="E161" s="2">
        <f t="shared" si="83"/>
        <v>0</v>
      </c>
      <c r="F161" s="2" t="str">
        <f t="shared" si="83"/>
        <v>Новый раздел</v>
      </c>
      <c r="G161" s="2" t="str">
        <f t="shared" si="83"/>
        <v>Благоустройство</v>
      </c>
      <c r="H161" s="2"/>
      <c r="I161" s="2"/>
      <c r="J161" s="2"/>
      <c r="K161" s="2"/>
      <c r="L161" s="2"/>
      <c r="M161" s="2"/>
      <c r="N161" s="2"/>
      <c r="O161" s="2">
        <f t="shared" ref="O161:AT161" si="84">O172</f>
        <v>48689.35</v>
      </c>
      <c r="P161" s="2">
        <f t="shared" si="84"/>
        <v>23029.74</v>
      </c>
      <c r="Q161" s="2">
        <f t="shared" si="84"/>
        <v>2881.15</v>
      </c>
      <c r="R161" s="2">
        <f t="shared" si="84"/>
        <v>1128.99</v>
      </c>
      <c r="S161" s="2">
        <f t="shared" si="84"/>
        <v>21649.47</v>
      </c>
      <c r="T161" s="2">
        <f t="shared" si="84"/>
        <v>0</v>
      </c>
      <c r="U161" s="2">
        <f t="shared" si="84"/>
        <v>52.608199999999997</v>
      </c>
      <c r="V161" s="2">
        <f t="shared" si="84"/>
        <v>2.2694999999999999</v>
      </c>
      <c r="W161" s="2">
        <f t="shared" si="84"/>
        <v>0</v>
      </c>
      <c r="X161" s="2">
        <f t="shared" si="84"/>
        <v>23461.81</v>
      </c>
      <c r="Y161" s="2">
        <f t="shared" si="84"/>
        <v>16400.490000000002</v>
      </c>
      <c r="Z161" s="2">
        <f t="shared" si="84"/>
        <v>0</v>
      </c>
      <c r="AA161" s="2">
        <f t="shared" si="84"/>
        <v>0</v>
      </c>
      <c r="AB161" s="2">
        <f t="shared" si="84"/>
        <v>48689.35</v>
      </c>
      <c r="AC161" s="2">
        <f t="shared" si="84"/>
        <v>23029.74</v>
      </c>
      <c r="AD161" s="2">
        <f t="shared" si="84"/>
        <v>2881.15</v>
      </c>
      <c r="AE161" s="2">
        <f t="shared" si="84"/>
        <v>1128.99</v>
      </c>
      <c r="AF161" s="2">
        <f t="shared" si="84"/>
        <v>21649.47</v>
      </c>
      <c r="AG161" s="2">
        <f t="shared" si="84"/>
        <v>0</v>
      </c>
      <c r="AH161" s="2">
        <f t="shared" si="84"/>
        <v>52.608199999999997</v>
      </c>
      <c r="AI161" s="2">
        <f t="shared" si="84"/>
        <v>2.2694999999999999</v>
      </c>
      <c r="AJ161" s="2">
        <f t="shared" si="84"/>
        <v>0</v>
      </c>
      <c r="AK161" s="2">
        <f t="shared" si="84"/>
        <v>23461.81</v>
      </c>
      <c r="AL161" s="2">
        <f t="shared" si="84"/>
        <v>16400.490000000002</v>
      </c>
      <c r="AM161" s="2">
        <f t="shared" si="84"/>
        <v>0</v>
      </c>
      <c r="AN161" s="2">
        <f t="shared" si="84"/>
        <v>0</v>
      </c>
      <c r="AO161" s="2">
        <f t="shared" si="84"/>
        <v>0</v>
      </c>
      <c r="AP161" s="2">
        <f t="shared" si="84"/>
        <v>0</v>
      </c>
      <c r="AQ161" s="2">
        <f t="shared" si="84"/>
        <v>0</v>
      </c>
      <c r="AR161" s="2">
        <f t="shared" si="84"/>
        <v>88551.65</v>
      </c>
      <c r="AS161" s="2">
        <f t="shared" si="84"/>
        <v>88551.65</v>
      </c>
      <c r="AT161" s="2">
        <f t="shared" si="84"/>
        <v>0</v>
      </c>
      <c r="AU161" s="2">
        <f t="shared" ref="AU161:BZ161" si="85">AU172</f>
        <v>0</v>
      </c>
      <c r="AV161" s="2">
        <f t="shared" si="85"/>
        <v>23029.74</v>
      </c>
      <c r="AW161" s="2">
        <f t="shared" si="85"/>
        <v>23029.74</v>
      </c>
      <c r="AX161" s="2">
        <f t="shared" si="85"/>
        <v>0</v>
      </c>
      <c r="AY161" s="2">
        <f t="shared" si="85"/>
        <v>23029.74</v>
      </c>
      <c r="AZ161" s="2">
        <f t="shared" si="85"/>
        <v>0</v>
      </c>
      <c r="BA161" s="2">
        <f t="shared" si="85"/>
        <v>0</v>
      </c>
      <c r="BB161" s="2">
        <f t="shared" si="85"/>
        <v>0</v>
      </c>
      <c r="BC161" s="2">
        <f t="shared" si="85"/>
        <v>0</v>
      </c>
      <c r="BD161" s="2">
        <f t="shared" si="85"/>
        <v>0</v>
      </c>
      <c r="BE161" s="2">
        <f t="shared" si="85"/>
        <v>0</v>
      </c>
      <c r="BF161" s="2">
        <f t="shared" si="85"/>
        <v>0</v>
      </c>
      <c r="BG161" s="2">
        <f t="shared" si="85"/>
        <v>0</v>
      </c>
      <c r="BH161" s="2">
        <f t="shared" si="85"/>
        <v>0</v>
      </c>
      <c r="BI161" s="2">
        <f t="shared" si="85"/>
        <v>0</v>
      </c>
      <c r="BJ161" s="2">
        <f t="shared" si="85"/>
        <v>0</v>
      </c>
      <c r="BK161" s="2">
        <f t="shared" si="85"/>
        <v>0</v>
      </c>
      <c r="BL161" s="2">
        <f t="shared" si="85"/>
        <v>0</v>
      </c>
      <c r="BM161" s="2">
        <f t="shared" si="85"/>
        <v>0</v>
      </c>
      <c r="BN161" s="2">
        <f t="shared" si="85"/>
        <v>0</v>
      </c>
      <c r="BO161" s="2">
        <f t="shared" si="85"/>
        <v>0</v>
      </c>
      <c r="BP161" s="2">
        <f t="shared" si="85"/>
        <v>0</v>
      </c>
      <c r="BQ161" s="2">
        <f t="shared" si="85"/>
        <v>0</v>
      </c>
      <c r="BR161" s="2">
        <f t="shared" si="85"/>
        <v>0</v>
      </c>
      <c r="BS161" s="2">
        <f t="shared" si="85"/>
        <v>0</v>
      </c>
      <c r="BT161" s="2">
        <f t="shared" si="85"/>
        <v>0</v>
      </c>
      <c r="BU161" s="2">
        <f t="shared" si="85"/>
        <v>0</v>
      </c>
      <c r="BV161" s="2">
        <f t="shared" si="85"/>
        <v>0</v>
      </c>
      <c r="BW161" s="2">
        <f t="shared" si="85"/>
        <v>0</v>
      </c>
      <c r="BX161" s="2">
        <f t="shared" si="85"/>
        <v>0</v>
      </c>
      <c r="BY161" s="2">
        <f t="shared" si="85"/>
        <v>0</v>
      </c>
      <c r="BZ161" s="2">
        <f t="shared" si="85"/>
        <v>0</v>
      </c>
      <c r="CA161" s="2">
        <f t="shared" ref="CA161:DF161" si="86">CA172</f>
        <v>88551.65</v>
      </c>
      <c r="CB161" s="2">
        <f t="shared" si="86"/>
        <v>88551.65</v>
      </c>
      <c r="CC161" s="2">
        <f t="shared" si="86"/>
        <v>0</v>
      </c>
      <c r="CD161" s="2">
        <f t="shared" si="86"/>
        <v>0</v>
      </c>
      <c r="CE161" s="2">
        <f t="shared" si="86"/>
        <v>23029.74</v>
      </c>
      <c r="CF161" s="2">
        <f t="shared" si="86"/>
        <v>23029.74</v>
      </c>
      <c r="CG161" s="2">
        <f t="shared" si="86"/>
        <v>0</v>
      </c>
      <c r="CH161" s="2">
        <f t="shared" si="86"/>
        <v>23029.74</v>
      </c>
      <c r="CI161" s="2">
        <f t="shared" si="86"/>
        <v>0</v>
      </c>
      <c r="CJ161" s="2">
        <f t="shared" si="86"/>
        <v>0</v>
      </c>
      <c r="CK161" s="2">
        <f t="shared" si="86"/>
        <v>0</v>
      </c>
      <c r="CL161" s="2">
        <f t="shared" si="86"/>
        <v>0</v>
      </c>
      <c r="CM161" s="2">
        <f t="shared" si="86"/>
        <v>0</v>
      </c>
      <c r="CN161" s="2">
        <f t="shared" si="86"/>
        <v>0</v>
      </c>
      <c r="CO161" s="2">
        <f t="shared" si="86"/>
        <v>0</v>
      </c>
      <c r="CP161" s="2">
        <f t="shared" si="86"/>
        <v>0</v>
      </c>
      <c r="CQ161" s="2">
        <f t="shared" si="86"/>
        <v>0</v>
      </c>
      <c r="CR161" s="2">
        <f t="shared" si="86"/>
        <v>0</v>
      </c>
      <c r="CS161" s="2">
        <f t="shared" si="86"/>
        <v>0</v>
      </c>
      <c r="CT161" s="2">
        <f t="shared" si="86"/>
        <v>0</v>
      </c>
      <c r="CU161" s="2">
        <f t="shared" si="86"/>
        <v>0</v>
      </c>
      <c r="CV161" s="2">
        <f t="shared" si="86"/>
        <v>0</v>
      </c>
      <c r="CW161" s="2">
        <f t="shared" si="86"/>
        <v>0</v>
      </c>
      <c r="CX161" s="2">
        <f t="shared" si="86"/>
        <v>0</v>
      </c>
      <c r="CY161" s="2">
        <f t="shared" si="86"/>
        <v>0</v>
      </c>
      <c r="CZ161" s="2">
        <f t="shared" si="86"/>
        <v>0</v>
      </c>
      <c r="DA161" s="2">
        <f t="shared" si="86"/>
        <v>0</v>
      </c>
      <c r="DB161" s="2">
        <f t="shared" si="86"/>
        <v>0</v>
      </c>
      <c r="DC161" s="2">
        <f t="shared" si="86"/>
        <v>0</v>
      </c>
      <c r="DD161" s="2">
        <f t="shared" si="86"/>
        <v>0</v>
      </c>
      <c r="DE161" s="2">
        <f t="shared" si="86"/>
        <v>0</v>
      </c>
      <c r="DF161" s="2">
        <f t="shared" si="86"/>
        <v>0</v>
      </c>
      <c r="DG161" s="3">
        <f t="shared" ref="DG161:EL161" si="87">DG172</f>
        <v>0</v>
      </c>
      <c r="DH161" s="3">
        <f t="shared" si="87"/>
        <v>0</v>
      </c>
      <c r="DI161" s="3">
        <f t="shared" si="87"/>
        <v>0</v>
      </c>
      <c r="DJ161" s="3">
        <f t="shared" si="87"/>
        <v>0</v>
      </c>
      <c r="DK161" s="3">
        <f t="shared" si="87"/>
        <v>0</v>
      </c>
      <c r="DL161" s="3">
        <f t="shared" si="87"/>
        <v>0</v>
      </c>
      <c r="DM161" s="3">
        <f t="shared" si="87"/>
        <v>0</v>
      </c>
      <c r="DN161" s="3">
        <f t="shared" si="87"/>
        <v>0</v>
      </c>
      <c r="DO161" s="3">
        <f t="shared" si="87"/>
        <v>0</v>
      </c>
      <c r="DP161" s="3">
        <f t="shared" si="87"/>
        <v>0</v>
      </c>
      <c r="DQ161" s="3">
        <f t="shared" si="87"/>
        <v>0</v>
      </c>
      <c r="DR161" s="3">
        <f t="shared" si="87"/>
        <v>0</v>
      </c>
      <c r="DS161" s="3">
        <f t="shared" si="87"/>
        <v>0</v>
      </c>
      <c r="DT161" s="3">
        <f t="shared" si="87"/>
        <v>0</v>
      </c>
      <c r="DU161" s="3">
        <f t="shared" si="87"/>
        <v>0</v>
      </c>
      <c r="DV161" s="3">
        <f t="shared" si="87"/>
        <v>0</v>
      </c>
      <c r="DW161" s="3">
        <f t="shared" si="87"/>
        <v>0</v>
      </c>
      <c r="DX161" s="3">
        <f t="shared" si="87"/>
        <v>0</v>
      </c>
      <c r="DY161" s="3">
        <f t="shared" si="87"/>
        <v>0</v>
      </c>
      <c r="DZ161" s="3">
        <f t="shared" si="87"/>
        <v>0</v>
      </c>
      <c r="EA161" s="3">
        <f t="shared" si="87"/>
        <v>0</v>
      </c>
      <c r="EB161" s="3">
        <f t="shared" si="87"/>
        <v>0</v>
      </c>
      <c r="EC161" s="3">
        <f t="shared" si="87"/>
        <v>0</v>
      </c>
      <c r="ED161" s="3">
        <f t="shared" si="87"/>
        <v>0</v>
      </c>
      <c r="EE161" s="3">
        <f t="shared" si="87"/>
        <v>0</v>
      </c>
      <c r="EF161" s="3">
        <f t="shared" si="87"/>
        <v>0</v>
      </c>
      <c r="EG161" s="3">
        <f t="shared" si="87"/>
        <v>0</v>
      </c>
      <c r="EH161" s="3">
        <f t="shared" si="87"/>
        <v>0</v>
      </c>
      <c r="EI161" s="3">
        <f t="shared" si="87"/>
        <v>0</v>
      </c>
      <c r="EJ161" s="3">
        <f t="shared" si="87"/>
        <v>0</v>
      </c>
      <c r="EK161" s="3">
        <f t="shared" si="87"/>
        <v>0</v>
      </c>
      <c r="EL161" s="3">
        <f t="shared" si="87"/>
        <v>0</v>
      </c>
      <c r="EM161" s="3">
        <f t="shared" ref="EM161:FR161" si="88">EM172</f>
        <v>0</v>
      </c>
      <c r="EN161" s="3">
        <f t="shared" si="88"/>
        <v>0</v>
      </c>
      <c r="EO161" s="3">
        <f t="shared" si="88"/>
        <v>0</v>
      </c>
      <c r="EP161" s="3">
        <f t="shared" si="88"/>
        <v>0</v>
      </c>
      <c r="EQ161" s="3">
        <f t="shared" si="88"/>
        <v>0</v>
      </c>
      <c r="ER161" s="3">
        <f t="shared" si="88"/>
        <v>0</v>
      </c>
      <c r="ES161" s="3">
        <f t="shared" si="88"/>
        <v>0</v>
      </c>
      <c r="ET161" s="3">
        <f t="shared" si="88"/>
        <v>0</v>
      </c>
      <c r="EU161" s="3">
        <f t="shared" si="88"/>
        <v>0</v>
      </c>
      <c r="EV161" s="3">
        <f t="shared" si="88"/>
        <v>0</v>
      </c>
      <c r="EW161" s="3">
        <f t="shared" si="88"/>
        <v>0</v>
      </c>
      <c r="EX161" s="3">
        <f t="shared" si="88"/>
        <v>0</v>
      </c>
      <c r="EY161" s="3">
        <f t="shared" si="88"/>
        <v>0</v>
      </c>
      <c r="EZ161" s="3">
        <f t="shared" si="88"/>
        <v>0</v>
      </c>
      <c r="FA161" s="3">
        <f t="shared" si="88"/>
        <v>0</v>
      </c>
      <c r="FB161" s="3">
        <f t="shared" si="88"/>
        <v>0</v>
      </c>
      <c r="FC161" s="3">
        <f t="shared" si="88"/>
        <v>0</v>
      </c>
      <c r="FD161" s="3">
        <f t="shared" si="88"/>
        <v>0</v>
      </c>
      <c r="FE161" s="3">
        <f t="shared" si="88"/>
        <v>0</v>
      </c>
      <c r="FF161" s="3">
        <f t="shared" si="88"/>
        <v>0</v>
      </c>
      <c r="FG161" s="3">
        <f t="shared" si="88"/>
        <v>0</v>
      </c>
      <c r="FH161" s="3">
        <f t="shared" si="88"/>
        <v>0</v>
      </c>
      <c r="FI161" s="3">
        <f t="shared" si="88"/>
        <v>0</v>
      </c>
      <c r="FJ161" s="3">
        <f t="shared" si="88"/>
        <v>0</v>
      </c>
      <c r="FK161" s="3">
        <f t="shared" si="88"/>
        <v>0</v>
      </c>
      <c r="FL161" s="3">
        <f t="shared" si="88"/>
        <v>0</v>
      </c>
      <c r="FM161" s="3">
        <f t="shared" si="88"/>
        <v>0</v>
      </c>
      <c r="FN161" s="3">
        <f t="shared" si="88"/>
        <v>0</v>
      </c>
      <c r="FO161" s="3">
        <f t="shared" si="88"/>
        <v>0</v>
      </c>
      <c r="FP161" s="3">
        <f t="shared" si="88"/>
        <v>0</v>
      </c>
      <c r="FQ161" s="3">
        <f t="shared" si="88"/>
        <v>0</v>
      </c>
      <c r="FR161" s="3">
        <f t="shared" si="88"/>
        <v>0</v>
      </c>
      <c r="FS161" s="3">
        <f t="shared" ref="FS161:GX161" si="89">FS172</f>
        <v>0</v>
      </c>
      <c r="FT161" s="3">
        <f t="shared" si="89"/>
        <v>0</v>
      </c>
      <c r="FU161" s="3">
        <f t="shared" si="89"/>
        <v>0</v>
      </c>
      <c r="FV161" s="3">
        <f t="shared" si="89"/>
        <v>0</v>
      </c>
      <c r="FW161" s="3">
        <f t="shared" si="89"/>
        <v>0</v>
      </c>
      <c r="FX161" s="3">
        <f t="shared" si="89"/>
        <v>0</v>
      </c>
      <c r="FY161" s="3">
        <f t="shared" si="89"/>
        <v>0</v>
      </c>
      <c r="FZ161" s="3">
        <f t="shared" si="89"/>
        <v>0</v>
      </c>
      <c r="GA161" s="3">
        <f t="shared" si="89"/>
        <v>0</v>
      </c>
      <c r="GB161" s="3">
        <f t="shared" si="89"/>
        <v>0</v>
      </c>
      <c r="GC161" s="3">
        <f t="shared" si="89"/>
        <v>0</v>
      </c>
      <c r="GD161" s="3">
        <f t="shared" si="89"/>
        <v>0</v>
      </c>
      <c r="GE161" s="3">
        <f t="shared" si="89"/>
        <v>0</v>
      </c>
      <c r="GF161" s="3">
        <f t="shared" si="89"/>
        <v>0</v>
      </c>
      <c r="GG161" s="3">
        <f t="shared" si="89"/>
        <v>0</v>
      </c>
      <c r="GH161" s="3">
        <f t="shared" si="89"/>
        <v>0</v>
      </c>
      <c r="GI161" s="3">
        <f t="shared" si="89"/>
        <v>0</v>
      </c>
      <c r="GJ161" s="3">
        <f t="shared" si="89"/>
        <v>0</v>
      </c>
      <c r="GK161" s="3">
        <f t="shared" si="89"/>
        <v>0</v>
      </c>
      <c r="GL161" s="3">
        <f t="shared" si="89"/>
        <v>0</v>
      </c>
      <c r="GM161" s="3">
        <f t="shared" si="89"/>
        <v>0</v>
      </c>
      <c r="GN161" s="3">
        <f t="shared" si="89"/>
        <v>0</v>
      </c>
      <c r="GO161" s="3">
        <f t="shared" si="89"/>
        <v>0</v>
      </c>
      <c r="GP161" s="3">
        <f t="shared" si="89"/>
        <v>0</v>
      </c>
      <c r="GQ161" s="3">
        <f t="shared" si="89"/>
        <v>0</v>
      </c>
      <c r="GR161" s="3">
        <f t="shared" si="89"/>
        <v>0</v>
      </c>
      <c r="GS161" s="3">
        <f t="shared" si="89"/>
        <v>0</v>
      </c>
      <c r="GT161" s="3">
        <f t="shared" si="89"/>
        <v>0</v>
      </c>
      <c r="GU161" s="3">
        <f t="shared" si="89"/>
        <v>0</v>
      </c>
      <c r="GV161" s="3">
        <f t="shared" si="89"/>
        <v>0</v>
      </c>
      <c r="GW161" s="3">
        <f t="shared" si="89"/>
        <v>0</v>
      </c>
      <c r="GX161" s="3">
        <f t="shared" si="89"/>
        <v>0</v>
      </c>
    </row>
    <row r="163" spans="1:245" x14ac:dyDescent="0.25">
      <c r="A163">
        <v>17</v>
      </c>
      <c r="B163">
        <v>1</v>
      </c>
      <c r="C163">
        <f>ROW(SmtRes!A58)</f>
        <v>58</v>
      </c>
      <c r="D163">
        <f>ROW(EtalonRes!A59)</f>
        <v>59</v>
      </c>
      <c r="E163" t="s">
        <v>211</v>
      </c>
      <c r="F163" t="s">
        <v>212</v>
      </c>
      <c r="G163" t="s">
        <v>213</v>
      </c>
      <c r="H163" t="s">
        <v>214</v>
      </c>
      <c r="I163">
        <f>ROUND(119/100,7)</f>
        <v>1.19</v>
      </c>
      <c r="J163">
        <v>0</v>
      </c>
      <c r="K163">
        <f>ROUND(119/100,7)</f>
        <v>1.19</v>
      </c>
      <c r="O163">
        <f t="shared" ref="O163:O170" si="90">ROUND(CP163,2)</f>
        <v>13207.44</v>
      </c>
      <c r="P163">
        <f>SUMIF(SmtRes!AQ55:'SmtRes'!AQ58,"=1",SmtRes!DF55:'SmtRes'!DF58)</f>
        <v>0</v>
      </c>
      <c r="Q163">
        <f>SUMIF(SmtRes!AQ55:'SmtRes'!AQ58,"=1",SmtRes!DG55:'SmtRes'!DG58)</f>
        <v>45.589999999999996</v>
      </c>
      <c r="R163">
        <f>SUMIF(SmtRes!AQ55:'SmtRes'!AQ58,"=1",SmtRes!DH55:'SmtRes'!DH58)</f>
        <v>29.6</v>
      </c>
      <c r="S163">
        <f>SUMIF(SmtRes!AQ55:'SmtRes'!AQ58,"=1",SmtRes!DI55:'SmtRes'!DI58)</f>
        <v>13132.25</v>
      </c>
      <c r="T163">
        <f t="shared" ref="T163:T170" si="91">ROUND(CU163*I163,2)</f>
        <v>0</v>
      </c>
      <c r="U163">
        <f>SUMIF(SmtRes!AQ55:'SmtRes'!AQ58,"=1",SmtRes!CV55:'SmtRes'!CV58)</f>
        <v>31.868200000000002</v>
      </c>
      <c r="V163">
        <f>SUMIF(SmtRes!AQ55:'SmtRes'!AQ58,"=1",SmtRes!CW55:'SmtRes'!CW58)</f>
        <v>5.9499999999999997E-2</v>
      </c>
      <c r="W163">
        <f t="shared" ref="W163:W170" si="92">ROUND(CX163*I163,2)</f>
        <v>0</v>
      </c>
      <c r="X163">
        <f t="shared" ref="X163:Y170" si="93">ROUND(CY163,2)</f>
        <v>13556.71</v>
      </c>
      <c r="Y163">
        <f t="shared" si="93"/>
        <v>9476.5300000000007</v>
      </c>
      <c r="AA163">
        <v>73419008</v>
      </c>
      <c r="AB163">
        <f t="shared" ref="AB163:AB170" si="94">ROUND((AC163+AD163+AF163),6)</f>
        <v>11067.023999999999</v>
      </c>
      <c r="AC163">
        <f>ROUND((0),6)</f>
        <v>0</v>
      </c>
      <c r="AD163">
        <f>ROUND((((SUM(SmtRes!BR55:'SmtRes'!BR58))-(SUM(SmtRes!BS55:'SmtRes'!BS58)))+AE163),6)</f>
        <v>31.521599999999999</v>
      </c>
      <c r="AE163">
        <f>ROUND((SUM(SmtRes!BS55:'SmtRes'!BS58)),6)</f>
        <v>24.873000000000001</v>
      </c>
      <c r="AF163">
        <f>ROUND((SUM(SmtRes!BT55:'SmtRes'!BT58)),6)</f>
        <v>11035.502399999999</v>
      </c>
      <c r="AG163">
        <f t="shared" ref="AG163:AG170" si="95">ROUND((AP163),6)</f>
        <v>0</v>
      </c>
      <c r="AH163">
        <f>(SUM(SmtRes!BU55:'SmtRes'!BU58))</f>
        <v>26.78</v>
      </c>
      <c r="AI163">
        <f>(SUM(SmtRes!BV55:'SmtRes'!BV58))</f>
        <v>0.05</v>
      </c>
      <c r="AJ163">
        <f t="shared" ref="AJ163:AJ170" si="96">(AS163)</f>
        <v>0</v>
      </c>
      <c r="AK163">
        <v>11091.896999999999</v>
      </c>
      <c r="AL163">
        <v>0</v>
      </c>
      <c r="AM163">
        <v>31.521600000000003</v>
      </c>
      <c r="AN163">
        <v>24.873000000000001</v>
      </c>
      <c r="AO163">
        <v>11035.502399999999</v>
      </c>
      <c r="AP163">
        <v>0</v>
      </c>
      <c r="AQ163">
        <v>26.78</v>
      </c>
      <c r="AR163">
        <v>0.05</v>
      </c>
      <c r="AS163">
        <v>0</v>
      </c>
      <c r="AT163">
        <v>103</v>
      </c>
      <c r="AU163">
        <v>72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215</v>
      </c>
      <c r="BM163">
        <v>47001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72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ref="CP163:CP170" si="97">(P163+Q163+S163+R163)</f>
        <v>13207.44</v>
      </c>
      <c r="CQ163">
        <f>SUMIF(SmtRes!AQ55:'SmtRes'!AQ58,"=1",SmtRes!AA55:'SmtRes'!AA58)</f>
        <v>0</v>
      </c>
      <c r="CR163">
        <f>SUMIF(SmtRes!AQ55:'SmtRes'!AQ58,"=1",SmtRes!AB55:'SmtRes'!AB58)</f>
        <v>640.61</v>
      </c>
      <c r="CS163">
        <f>SUMIF(SmtRes!AQ55:'SmtRes'!AQ58,"=1",SmtRes!AC55:'SmtRes'!AC58)</f>
        <v>497.46</v>
      </c>
      <c r="CT163">
        <f>SUMIF(SmtRes!AQ55:'SmtRes'!AQ58,"=1",SmtRes!AD55:'SmtRes'!AD58)</f>
        <v>412.08</v>
      </c>
      <c r="CU163">
        <f t="shared" ref="CU163:CU170" si="98">AG163</f>
        <v>0</v>
      </c>
      <c r="CV163">
        <f>SUMIF(SmtRes!AQ55:'SmtRes'!AQ58,"=1",SmtRes!BU55:'SmtRes'!BU58)</f>
        <v>26.78</v>
      </c>
      <c r="CW163">
        <f>SUMIF(SmtRes!AQ55:'SmtRes'!AQ58,"=1",SmtRes!BV55:'SmtRes'!BV58)</f>
        <v>0.05</v>
      </c>
      <c r="CX163">
        <f t="shared" ref="CX163:CX170" si="99">AJ163</f>
        <v>0</v>
      </c>
      <c r="CY163">
        <f t="shared" ref="CY163:CY169" si="100">(((S163+R163)*AT163)/100)</f>
        <v>13556.7055</v>
      </c>
      <c r="CZ163">
        <f t="shared" ref="CZ163:CZ169" si="101">(((S163+R163)*AU163)/100)</f>
        <v>9476.5320000000011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1005</v>
      </c>
      <c r="DV163" t="s">
        <v>214</v>
      </c>
      <c r="DW163" t="s">
        <v>214</v>
      </c>
      <c r="DX163">
        <v>100</v>
      </c>
      <c r="DZ163" t="s">
        <v>3</v>
      </c>
      <c r="EA163" t="s">
        <v>3</v>
      </c>
      <c r="EB163" t="s">
        <v>3</v>
      </c>
      <c r="EC163" t="s">
        <v>3</v>
      </c>
      <c r="EE163">
        <v>64417122</v>
      </c>
      <c r="EF163">
        <v>2</v>
      </c>
      <c r="EG163" t="s">
        <v>27</v>
      </c>
      <c r="EH163">
        <v>41</v>
      </c>
      <c r="EI163" t="s">
        <v>216</v>
      </c>
      <c r="EJ163">
        <v>1</v>
      </c>
      <c r="EK163">
        <v>47001</v>
      </c>
      <c r="EL163" t="s">
        <v>216</v>
      </c>
      <c r="EM163" t="s">
        <v>217</v>
      </c>
      <c r="EO163" t="s">
        <v>3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26.78</v>
      </c>
      <c r="EX163">
        <v>0.05</v>
      </c>
      <c r="EY163">
        <v>0</v>
      </c>
      <c r="FQ163">
        <v>0</v>
      </c>
      <c r="FR163">
        <v>0</v>
      </c>
      <c r="FS163">
        <v>0</v>
      </c>
      <c r="FX163">
        <v>103</v>
      </c>
      <c r="FY163">
        <v>72</v>
      </c>
      <c r="GA163" t="s">
        <v>3</v>
      </c>
      <c r="GD163">
        <v>1</v>
      </c>
      <c r="GF163">
        <v>501817572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ref="GL163:GL170" si="102">ROUND(IF(AND(BH163=3,BI163=3,FS163&lt;&gt;0),P163,0),2)</f>
        <v>0</v>
      </c>
      <c r="GM163">
        <f t="shared" ref="GM163:GM170" si="103">ROUND(O163+X163+Y163,2)+GX163</f>
        <v>36240.68</v>
      </c>
      <c r="GN163">
        <f t="shared" ref="GN163:GN170" si="104">IF(OR(BI163=0,BI163=1),GM163-GX163,0)</f>
        <v>36240.68</v>
      </c>
      <c r="GO163">
        <f t="shared" ref="GO163:GO170" si="105">IF(BI163=2,GM163-GX163,0)</f>
        <v>0</v>
      </c>
      <c r="GP163">
        <f t="shared" ref="GP163:GP170" si="106">IF(BI163=4,GM163-GX163,0)</f>
        <v>0</v>
      </c>
      <c r="GR163">
        <v>0</v>
      </c>
      <c r="GS163">
        <v>3</v>
      </c>
      <c r="GT163">
        <v>0</v>
      </c>
      <c r="GU163" t="s">
        <v>3</v>
      </c>
      <c r="GV163">
        <f t="shared" ref="GV163:GV170" si="107">ROUND((GT163),6)</f>
        <v>0</v>
      </c>
      <c r="GW163">
        <v>1</v>
      </c>
      <c r="GX163">
        <f t="shared" ref="GX163:GX170" si="108">ROUND(HC163*I163,2)</f>
        <v>0</v>
      </c>
      <c r="HA163">
        <v>0</v>
      </c>
      <c r="HB163">
        <v>0</v>
      </c>
      <c r="HC163">
        <f t="shared" ref="HC163:HC170" si="109">GV163*GW163</f>
        <v>0</v>
      </c>
      <c r="HE163" t="s">
        <v>3</v>
      </c>
      <c r="HF163" t="s">
        <v>3</v>
      </c>
      <c r="HM163" t="s">
        <v>3</v>
      </c>
      <c r="HN163" t="s">
        <v>218</v>
      </c>
      <c r="HO163" t="s">
        <v>219</v>
      </c>
      <c r="HP163" t="s">
        <v>216</v>
      </c>
      <c r="HQ163" t="s">
        <v>216</v>
      </c>
      <c r="HS163">
        <v>0</v>
      </c>
      <c r="IK163">
        <v>0</v>
      </c>
    </row>
    <row r="164" spans="1:245" x14ac:dyDescent="0.25">
      <c r="A164">
        <v>17</v>
      </c>
      <c r="B164">
        <v>1</v>
      </c>
      <c r="E164" t="s">
        <v>220</v>
      </c>
      <c r="F164" t="s">
        <v>221</v>
      </c>
      <c r="G164" t="s">
        <v>222</v>
      </c>
      <c r="H164" t="s">
        <v>142</v>
      </c>
      <c r="I164">
        <v>17.850000000000001</v>
      </c>
      <c r="J164">
        <v>0</v>
      </c>
      <c r="K164">
        <v>17.850000000000001</v>
      </c>
      <c r="O164">
        <f t="shared" si="90"/>
        <v>20861.3</v>
      </c>
      <c r="P164">
        <f>ROUND(CQ164*I164,2)</f>
        <v>20861.3</v>
      </c>
      <c r="Q164">
        <f>ROUND(CR164*I164,2)</f>
        <v>0</v>
      </c>
      <c r="R164">
        <f>ROUND(CS164*I164,2)</f>
        <v>0</v>
      </c>
      <c r="S164">
        <f>ROUND(CT164*I164,2)</f>
        <v>0</v>
      </c>
      <c r="T164">
        <f t="shared" si="91"/>
        <v>0</v>
      </c>
      <c r="U164">
        <f>ROUND(CV164*I164,7)</f>
        <v>0</v>
      </c>
      <c r="V164">
        <f>ROUND(CW164*I164,7)</f>
        <v>0</v>
      </c>
      <c r="W164">
        <f t="shared" si="92"/>
        <v>0</v>
      </c>
      <c r="X164">
        <f t="shared" si="93"/>
        <v>0</v>
      </c>
      <c r="Y164">
        <f t="shared" si="93"/>
        <v>0</v>
      </c>
      <c r="AA164">
        <v>73419008</v>
      </c>
      <c r="AB164">
        <f t="shared" si="94"/>
        <v>1062.45</v>
      </c>
      <c r="AC164">
        <f>ROUND((ES164),6)</f>
        <v>1062.45</v>
      </c>
      <c r="AD164">
        <f>ROUND((((ET164)-(EU164))+AE164),6)</f>
        <v>0</v>
      </c>
      <c r="AE164">
        <f>ROUND((EU164),6)</f>
        <v>0</v>
      </c>
      <c r="AF164">
        <f>ROUND((EV164),6)</f>
        <v>0</v>
      </c>
      <c r="AG164">
        <f t="shared" si="95"/>
        <v>0</v>
      </c>
      <c r="AH164">
        <f>(EW164)</f>
        <v>0</v>
      </c>
      <c r="AI164">
        <f>(EX164)</f>
        <v>0</v>
      </c>
      <c r="AJ164">
        <f t="shared" si="96"/>
        <v>0</v>
      </c>
      <c r="AK164">
        <v>1062.45</v>
      </c>
      <c r="AL164">
        <v>1062.45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72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1.1000000000000001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223</v>
      </c>
      <c r="BM164">
        <v>47001</v>
      </c>
      <c r="BN164">
        <v>0</v>
      </c>
      <c r="BO164" t="s">
        <v>221</v>
      </c>
      <c r="BP164">
        <v>1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72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97"/>
        <v>20861.3</v>
      </c>
      <c r="CQ164">
        <f>ROUND(AL164*BC164,2)</f>
        <v>1168.7</v>
      </c>
      <c r="CR164">
        <f>ROUND(AM164*BB164,2)</f>
        <v>0</v>
      </c>
      <c r="CS164">
        <f>ROUND(AN164*BS164,2)</f>
        <v>0</v>
      </c>
      <c r="CT164">
        <f>ROUND(AO164*BA164,2)</f>
        <v>0</v>
      </c>
      <c r="CU164">
        <f t="shared" si="98"/>
        <v>0</v>
      </c>
      <c r="CV164">
        <f>AH164</f>
        <v>0</v>
      </c>
      <c r="CW164">
        <f>AI164</f>
        <v>0</v>
      </c>
      <c r="CX164">
        <f t="shared" si="99"/>
        <v>0</v>
      </c>
      <c r="CY164">
        <f t="shared" si="100"/>
        <v>0</v>
      </c>
      <c r="CZ164">
        <f t="shared" si="101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1007</v>
      </c>
      <c r="DV164" t="s">
        <v>142</v>
      </c>
      <c r="DW164" t="s">
        <v>142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64417122</v>
      </c>
      <c r="EF164">
        <v>2</v>
      </c>
      <c r="EG164" t="s">
        <v>27</v>
      </c>
      <c r="EH164">
        <v>41</v>
      </c>
      <c r="EI164" t="s">
        <v>216</v>
      </c>
      <c r="EJ164">
        <v>1</v>
      </c>
      <c r="EK164">
        <v>47001</v>
      </c>
      <c r="EL164" t="s">
        <v>216</v>
      </c>
      <c r="EM164" t="s">
        <v>217</v>
      </c>
      <c r="EO164" t="s">
        <v>3</v>
      </c>
      <c r="EQ164">
        <v>0</v>
      </c>
      <c r="ER164">
        <v>1062.45</v>
      </c>
      <c r="ES164">
        <v>1062.45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103</v>
      </c>
      <c r="FY164">
        <v>72</v>
      </c>
      <c r="GA164" t="s">
        <v>3</v>
      </c>
      <c r="GD164">
        <v>1</v>
      </c>
      <c r="GF164">
        <v>-22352178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02"/>
        <v>0</v>
      </c>
      <c r="GM164">
        <f t="shared" si="103"/>
        <v>20861.3</v>
      </c>
      <c r="GN164">
        <f t="shared" si="104"/>
        <v>20861.3</v>
      </c>
      <c r="GO164">
        <f t="shared" si="105"/>
        <v>0</v>
      </c>
      <c r="GP164">
        <f t="shared" si="106"/>
        <v>0</v>
      </c>
      <c r="GR164">
        <v>0</v>
      </c>
      <c r="GS164">
        <v>3</v>
      </c>
      <c r="GT164">
        <v>0</v>
      </c>
      <c r="GU164" t="s">
        <v>3</v>
      </c>
      <c r="GV164">
        <f t="shared" si="107"/>
        <v>0</v>
      </c>
      <c r="GW164">
        <v>1</v>
      </c>
      <c r="GX164">
        <f t="shared" si="108"/>
        <v>0</v>
      </c>
      <c r="HA164">
        <v>0</v>
      </c>
      <c r="HB164">
        <v>0</v>
      </c>
      <c r="HC164">
        <f t="shared" si="109"/>
        <v>0</v>
      </c>
      <c r="HE164" t="s">
        <v>3</v>
      </c>
      <c r="HF164" t="s">
        <v>3</v>
      </c>
      <c r="HM164" t="s">
        <v>3</v>
      </c>
      <c r="HN164" t="s">
        <v>218</v>
      </c>
      <c r="HO164" t="s">
        <v>219</v>
      </c>
      <c r="HP164" t="s">
        <v>216</v>
      </c>
      <c r="HQ164" t="s">
        <v>216</v>
      </c>
      <c r="HS164">
        <v>0</v>
      </c>
      <c r="IK164">
        <v>0</v>
      </c>
    </row>
    <row r="165" spans="1:245" x14ac:dyDescent="0.25">
      <c r="A165">
        <v>17</v>
      </c>
      <c r="B165">
        <v>1</v>
      </c>
      <c r="C165">
        <f>ROW(SmtRes!A59)</f>
        <v>59</v>
      </c>
      <c r="D165">
        <f>ROW(EtalonRes!A61)</f>
        <v>61</v>
      </c>
      <c r="E165" t="s">
        <v>224</v>
      </c>
      <c r="F165" t="s">
        <v>225</v>
      </c>
      <c r="G165" t="s">
        <v>226</v>
      </c>
      <c r="H165" t="s">
        <v>214</v>
      </c>
      <c r="I165">
        <f>ROUND(51/100,7)</f>
        <v>0.51</v>
      </c>
      <c r="J165">
        <v>0</v>
      </c>
      <c r="K165">
        <f>ROUND(51/100,7)</f>
        <v>0.51</v>
      </c>
      <c r="O165">
        <f t="shared" si="90"/>
        <v>8406.43</v>
      </c>
      <c r="P165">
        <f>SUMIF(SmtRes!AQ59:'SmtRes'!AQ59,"=1",SmtRes!DF59:'SmtRes'!DF59)</f>
        <v>0</v>
      </c>
      <c r="Q165">
        <f>SUMIF(SmtRes!AQ59:'SmtRes'!AQ59,"=1",SmtRes!DG59:'SmtRes'!DG59)</f>
        <v>0</v>
      </c>
      <c r="R165">
        <f>SUMIF(SmtRes!AQ59:'SmtRes'!AQ59,"=1",SmtRes!DH59:'SmtRes'!DH59)</f>
        <v>0</v>
      </c>
      <c r="S165">
        <f>SUMIF(SmtRes!AQ59:'SmtRes'!AQ59,"=1",SmtRes!DI59:'SmtRes'!DI59)</f>
        <v>8406.43</v>
      </c>
      <c r="T165">
        <f t="shared" si="91"/>
        <v>0</v>
      </c>
      <c r="U165">
        <f>SUMIF(SmtRes!AQ59:'SmtRes'!AQ59,"=1",SmtRes!CV59:'SmtRes'!CV59)</f>
        <v>20.399999999999999</v>
      </c>
      <c r="V165">
        <f>SUMIF(SmtRes!AQ59:'SmtRes'!AQ59,"=1",SmtRes!CW59:'SmtRes'!CW59)</f>
        <v>0</v>
      </c>
      <c r="W165">
        <f t="shared" si="92"/>
        <v>0</v>
      </c>
      <c r="X165">
        <f t="shared" si="93"/>
        <v>8658.6200000000008</v>
      </c>
      <c r="Y165">
        <f t="shared" si="93"/>
        <v>6052.63</v>
      </c>
      <c r="AA165">
        <v>73419008</v>
      </c>
      <c r="AB165">
        <f t="shared" si="94"/>
        <v>16483.2</v>
      </c>
      <c r="AC165">
        <f>ROUND((0),6)</f>
        <v>0</v>
      </c>
      <c r="AD165">
        <f>ROUND((((0)-(0))+AE165),6)</f>
        <v>0</v>
      </c>
      <c r="AE165">
        <f>ROUND((0),6)</f>
        <v>0</v>
      </c>
      <c r="AF165">
        <f>ROUND((SUM(SmtRes!BT59:'SmtRes'!BT59)),6)</f>
        <v>16483.2</v>
      </c>
      <c r="AG165">
        <f t="shared" si="95"/>
        <v>0</v>
      </c>
      <c r="AH165">
        <f>(SUM(SmtRes!BU59:'SmtRes'!BU59))</f>
        <v>40</v>
      </c>
      <c r="AI165">
        <f>(0)</f>
        <v>0</v>
      </c>
      <c r="AJ165">
        <f t="shared" si="96"/>
        <v>0</v>
      </c>
      <c r="AK165">
        <v>16483.2</v>
      </c>
      <c r="AL165">
        <v>0</v>
      </c>
      <c r="AM165">
        <v>0</v>
      </c>
      <c r="AN165">
        <v>0</v>
      </c>
      <c r="AO165">
        <v>16483.2</v>
      </c>
      <c r="AP165">
        <v>0</v>
      </c>
      <c r="AQ165">
        <v>40</v>
      </c>
      <c r="AR165">
        <v>0</v>
      </c>
      <c r="AS165">
        <v>0</v>
      </c>
      <c r="AT165">
        <v>103</v>
      </c>
      <c r="AU165">
        <v>72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227</v>
      </c>
      <c r="BM165">
        <v>47001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72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97"/>
        <v>8406.43</v>
      </c>
      <c r="CQ165">
        <f>SUMIF(SmtRes!AQ59:'SmtRes'!AQ59,"=1",SmtRes!AA59:'SmtRes'!AA59)</f>
        <v>0</v>
      </c>
      <c r="CR165">
        <f>SUMIF(SmtRes!AQ59:'SmtRes'!AQ59,"=1",SmtRes!AB59:'SmtRes'!AB59)</f>
        <v>0</v>
      </c>
      <c r="CS165">
        <f>SUMIF(SmtRes!AQ59:'SmtRes'!AQ59,"=1",SmtRes!AC59:'SmtRes'!AC59)</f>
        <v>0</v>
      </c>
      <c r="CT165">
        <f>SUMIF(SmtRes!AQ59:'SmtRes'!AQ59,"=1",SmtRes!AD59:'SmtRes'!AD59)</f>
        <v>412.08</v>
      </c>
      <c r="CU165">
        <f t="shared" si="98"/>
        <v>0</v>
      </c>
      <c r="CV165">
        <f>SUMIF(SmtRes!AQ59:'SmtRes'!AQ59,"=1",SmtRes!BU59:'SmtRes'!BU59)</f>
        <v>40</v>
      </c>
      <c r="CW165">
        <f>SUMIF(SmtRes!AQ59:'SmtRes'!AQ59,"=1",SmtRes!BV59:'SmtRes'!BV59)</f>
        <v>0</v>
      </c>
      <c r="CX165">
        <f t="shared" si="99"/>
        <v>0</v>
      </c>
      <c r="CY165">
        <f t="shared" si="100"/>
        <v>8658.6229000000003</v>
      </c>
      <c r="CZ165">
        <f t="shared" si="101"/>
        <v>6052.6295999999993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1005</v>
      </c>
      <c r="DV165" t="s">
        <v>214</v>
      </c>
      <c r="DW165" t="s">
        <v>214</v>
      </c>
      <c r="DX165">
        <v>100</v>
      </c>
      <c r="DZ165" t="s">
        <v>3</v>
      </c>
      <c r="EA165" t="s">
        <v>3</v>
      </c>
      <c r="EB165" t="s">
        <v>3</v>
      </c>
      <c r="EC165" t="s">
        <v>3</v>
      </c>
      <c r="EE165">
        <v>64417122</v>
      </c>
      <c r="EF165">
        <v>2</v>
      </c>
      <c r="EG165" t="s">
        <v>27</v>
      </c>
      <c r="EH165">
        <v>41</v>
      </c>
      <c r="EI165" t="s">
        <v>216</v>
      </c>
      <c r="EJ165">
        <v>1</v>
      </c>
      <c r="EK165">
        <v>47001</v>
      </c>
      <c r="EL165" t="s">
        <v>216</v>
      </c>
      <c r="EM165" t="s">
        <v>217</v>
      </c>
      <c r="EO165" t="s">
        <v>3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40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103</v>
      </c>
      <c r="FY165">
        <v>72</v>
      </c>
      <c r="GA165" t="s">
        <v>3</v>
      </c>
      <c r="GD165">
        <v>1</v>
      </c>
      <c r="GF165">
        <v>1469693991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102"/>
        <v>0</v>
      </c>
      <c r="GM165">
        <f t="shared" si="103"/>
        <v>23117.68</v>
      </c>
      <c r="GN165">
        <f t="shared" si="104"/>
        <v>23117.68</v>
      </c>
      <c r="GO165">
        <f t="shared" si="105"/>
        <v>0</v>
      </c>
      <c r="GP165">
        <f t="shared" si="106"/>
        <v>0</v>
      </c>
      <c r="GR165">
        <v>0</v>
      </c>
      <c r="GS165">
        <v>3</v>
      </c>
      <c r="GT165">
        <v>0</v>
      </c>
      <c r="GU165" t="s">
        <v>3</v>
      </c>
      <c r="GV165">
        <f t="shared" si="107"/>
        <v>0</v>
      </c>
      <c r="GW165">
        <v>1</v>
      </c>
      <c r="GX165">
        <f t="shared" si="108"/>
        <v>0</v>
      </c>
      <c r="HA165">
        <v>0</v>
      </c>
      <c r="HB165">
        <v>0</v>
      </c>
      <c r="HC165">
        <f t="shared" si="109"/>
        <v>0</v>
      </c>
      <c r="HE165" t="s">
        <v>3</v>
      </c>
      <c r="HF165" t="s">
        <v>3</v>
      </c>
      <c r="HM165" t="s">
        <v>3</v>
      </c>
      <c r="HN165" t="s">
        <v>218</v>
      </c>
      <c r="HO165" t="s">
        <v>219</v>
      </c>
      <c r="HP165" t="s">
        <v>216</v>
      </c>
      <c r="HQ165" t="s">
        <v>216</v>
      </c>
      <c r="HS165">
        <v>0</v>
      </c>
      <c r="IK165">
        <v>0</v>
      </c>
    </row>
    <row r="166" spans="1:245" x14ac:dyDescent="0.25">
      <c r="A166">
        <v>17</v>
      </c>
      <c r="B166">
        <v>1</v>
      </c>
      <c r="E166" t="s">
        <v>228</v>
      </c>
      <c r="F166" t="s">
        <v>221</v>
      </c>
      <c r="G166" t="s">
        <v>222</v>
      </c>
      <c r="H166" t="s">
        <v>142</v>
      </c>
      <c r="I166">
        <v>7.65</v>
      </c>
      <c r="J166">
        <v>0</v>
      </c>
      <c r="K166">
        <v>7.65</v>
      </c>
      <c r="O166">
        <f t="shared" si="90"/>
        <v>8940.56</v>
      </c>
      <c r="P166">
        <f>ROUND(CQ166*I166,2)</f>
        <v>8940.56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91"/>
        <v>0</v>
      </c>
      <c r="U166">
        <f>ROUND(CV166*I166,7)</f>
        <v>0</v>
      </c>
      <c r="V166">
        <f>ROUND(CW166*I166,7)</f>
        <v>0</v>
      </c>
      <c r="W166">
        <f t="shared" si="92"/>
        <v>0</v>
      </c>
      <c r="X166">
        <f t="shared" si="93"/>
        <v>0</v>
      </c>
      <c r="Y166">
        <f t="shared" si="93"/>
        <v>0</v>
      </c>
      <c r="AA166">
        <v>73419008</v>
      </c>
      <c r="AB166">
        <f t="shared" si="94"/>
        <v>1062.45</v>
      </c>
      <c r="AC166">
        <f>ROUND((ES166),6)</f>
        <v>1062.45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95"/>
        <v>0</v>
      </c>
      <c r="AH166">
        <f>(EW166)</f>
        <v>0</v>
      </c>
      <c r="AI166">
        <f>(EX166)</f>
        <v>0</v>
      </c>
      <c r="AJ166">
        <f t="shared" si="96"/>
        <v>0</v>
      </c>
      <c r="AK166">
        <v>1062.45</v>
      </c>
      <c r="AL166">
        <v>1062.45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72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1.1000000000000001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223</v>
      </c>
      <c r="BM166">
        <v>47001</v>
      </c>
      <c r="BN166">
        <v>0</v>
      </c>
      <c r="BO166" t="s">
        <v>221</v>
      </c>
      <c r="BP166">
        <v>1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72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97"/>
        <v>8940.56</v>
      </c>
      <c r="CQ166">
        <f>ROUND(AL166*BC166,2)</f>
        <v>1168.7</v>
      </c>
      <c r="CR166">
        <f>ROUND(AM166*BB166,2)</f>
        <v>0</v>
      </c>
      <c r="CS166">
        <f>ROUND(AN166*BS166,2)</f>
        <v>0</v>
      </c>
      <c r="CT166">
        <f>ROUND(AO166*BA166,2)</f>
        <v>0</v>
      </c>
      <c r="CU166">
        <f t="shared" si="98"/>
        <v>0</v>
      </c>
      <c r="CV166">
        <f>AH166</f>
        <v>0</v>
      </c>
      <c r="CW166">
        <f>AI166</f>
        <v>0</v>
      </c>
      <c r="CX166">
        <f t="shared" si="99"/>
        <v>0</v>
      </c>
      <c r="CY166">
        <f t="shared" si="100"/>
        <v>0</v>
      </c>
      <c r="CZ166">
        <f t="shared" si="101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1007</v>
      </c>
      <c r="DV166" t="s">
        <v>142</v>
      </c>
      <c r="DW166" t="s">
        <v>142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64417122</v>
      </c>
      <c r="EF166">
        <v>2</v>
      </c>
      <c r="EG166" t="s">
        <v>27</v>
      </c>
      <c r="EH166">
        <v>41</v>
      </c>
      <c r="EI166" t="s">
        <v>216</v>
      </c>
      <c r="EJ166">
        <v>1</v>
      </c>
      <c r="EK166">
        <v>47001</v>
      </c>
      <c r="EL166" t="s">
        <v>216</v>
      </c>
      <c r="EM166" t="s">
        <v>217</v>
      </c>
      <c r="EO166" t="s">
        <v>3</v>
      </c>
      <c r="EQ166">
        <v>0</v>
      </c>
      <c r="ER166">
        <v>1062.45</v>
      </c>
      <c r="ES166">
        <v>1062.45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103</v>
      </c>
      <c r="FY166">
        <v>72</v>
      </c>
      <c r="GA166" t="s">
        <v>3</v>
      </c>
      <c r="GD166">
        <v>1</v>
      </c>
      <c r="GF166">
        <v>-22352178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02"/>
        <v>0</v>
      </c>
      <c r="GM166">
        <f t="shared" si="103"/>
        <v>8940.56</v>
      </c>
      <c r="GN166">
        <f t="shared" si="104"/>
        <v>8940.56</v>
      </c>
      <c r="GO166">
        <f t="shared" si="105"/>
        <v>0</v>
      </c>
      <c r="GP166">
        <f t="shared" si="106"/>
        <v>0</v>
      </c>
      <c r="GR166">
        <v>0</v>
      </c>
      <c r="GS166">
        <v>3</v>
      </c>
      <c r="GT166">
        <v>0</v>
      </c>
      <c r="GU166" t="s">
        <v>3</v>
      </c>
      <c r="GV166">
        <f t="shared" si="107"/>
        <v>0</v>
      </c>
      <c r="GW166">
        <v>1</v>
      </c>
      <c r="GX166">
        <f t="shared" si="108"/>
        <v>0</v>
      </c>
      <c r="HA166">
        <v>0</v>
      </c>
      <c r="HB166">
        <v>0</v>
      </c>
      <c r="HC166">
        <f t="shared" si="109"/>
        <v>0</v>
      </c>
      <c r="HE166" t="s">
        <v>3</v>
      </c>
      <c r="HF166" t="s">
        <v>3</v>
      </c>
      <c r="HM166" t="s">
        <v>3</v>
      </c>
      <c r="HN166" t="s">
        <v>218</v>
      </c>
      <c r="HO166" t="s">
        <v>219</v>
      </c>
      <c r="HP166" t="s">
        <v>216</v>
      </c>
      <c r="HQ166" t="s">
        <v>216</v>
      </c>
      <c r="HS166">
        <v>0</v>
      </c>
      <c r="IK166">
        <v>0</v>
      </c>
    </row>
    <row r="167" spans="1:245" x14ac:dyDescent="0.25">
      <c r="A167">
        <v>17</v>
      </c>
      <c r="B167">
        <v>1</v>
      </c>
      <c r="C167">
        <f>ROW(SmtRes!A60)</f>
        <v>60</v>
      </c>
      <c r="D167">
        <f>ROW(EtalonRes!A63)</f>
        <v>63</v>
      </c>
      <c r="E167" t="s">
        <v>229</v>
      </c>
      <c r="F167" t="s">
        <v>230</v>
      </c>
      <c r="G167" t="s">
        <v>231</v>
      </c>
      <c r="H167" t="s">
        <v>214</v>
      </c>
      <c r="I167">
        <f>ROUND(-170/100,7)</f>
        <v>-1.7</v>
      </c>
      <c r="J167">
        <v>0</v>
      </c>
      <c r="K167">
        <f>ROUND(-170/100,7)</f>
        <v>-1.7</v>
      </c>
      <c r="O167">
        <f t="shared" si="90"/>
        <v>-3831.93</v>
      </c>
      <c r="P167">
        <f>SUMIF(SmtRes!AQ60:'SmtRes'!AQ60,"=1",SmtRes!DF60:'SmtRes'!DF60)</f>
        <v>0</v>
      </c>
      <c r="Q167">
        <f>SUMIF(SmtRes!AQ60:'SmtRes'!AQ60,"=1",SmtRes!DG60:'SmtRes'!DG60)</f>
        <v>0</v>
      </c>
      <c r="R167">
        <f>SUMIF(SmtRes!AQ60:'SmtRes'!AQ60,"=1",SmtRes!DH60:'SmtRes'!DH60)</f>
        <v>0</v>
      </c>
      <c r="S167">
        <f>SUMIF(SmtRes!AQ60:'SmtRes'!AQ60,"=1",SmtRes!DI60:'SmtRes'!DI60)</f>
        <v>-3831.93</v>
      </c>
      <c r="T167">
        <f t="shared" si="91"/>
        <v>0</v>
      </c>
      <c r="U167">
        <f>SUMIF(SmtRes!AQ60:'SmtRes'!AQ60,"=1",SmtRes!CV60:'SmtRes'!CV60)</f>
        <v>-9.2989999999999995</v>
      </c>
      <c r="V167">
        <f>SUMIF(SmtRes!AQ60:'SmtRes'!AQ60,"=1",SmtRes!CW60:'SmtRes'!CW60)</f>
        <v>0</v>
      </c>
      <c r="W167">
        <f t="shared" si="92"/>
        <v>0</v>
      </c>
      <c r="X167">
        <f t="shared" si="93"/>
        <v>-3946.89</v>
      </c>
      <c r="Y167">
        <f t="shared" si="93"/>
        <v>-2758.99</v>
      </c>
      <c r="AA167">
        <v>73419008</v>
      </c>
      <c r="AB167">
        <f t="shared" si="94"/>
        <v>2254.0776000000001</v>
      </c>
      <c r="AC167">
        <f>ROUND((0),6)</f>
        <v>0</v>
      </c>
      <c r="AD167">
        <f>ROUND((((0)-(0))+AE167),6)</f>
        <v>0</v>
      </c>
      <c r="AE167">
        <f>ROUND((0),6)</f>
        <v>0</v>
      </c>
      <c r="AF167">
        <f>ROUND((SUM(SmtRes!BT60:'SmtRes'!BT60)),6)</f>
        <v>2254.0776000000001</v>
      </c>
      <c r="AG167">
        <f t="shared" si="95"/>
        <v>0</v>
      </c>
      <c r="AH167">
        <f>(SUM(SmtRes!BU60:'SmtRes'!BU60))</f>
        <v>5.47</v>
      </c>
      <c r="AI167">
        <f>(0)</f>
        <v>0</v>
      </c>
      <c r="AJ167">
        <f t="shared" si="96"/>
        <v>0</v>
      </c>
      <c r="AK167">
        <v>2254.0775999999996</v>
      </c>
      <c r="AL167">
        <v>0</v>
      </c>
      <c r="AM167">
        <v>0</v>
      </c>
      <c r="AN167">
        <v>0</v>
      </c>
      <c r="AO167">
        <v>2254.0775999999996</v>
      </c>
      <c r="AP167">
        <v>0</v>
      </c>
      <c r="AQ167">
        <v>5.47</v>
      </c>
      <c r="AR167">
        <v>0</v>
      </c>
      <c r="AS167">
        <v>0</v>
      </c>
      <c r="AT167">
        <v>103</v>
      </c>
      <c r="AU167">
        <v>72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232</v>
      </c>
      <c r="BM167">
        <v>47001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72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97"/>
        <v>-3831.93</v>
      </c>
      <c r="CQ167">
        <f>SUMIF(SmtRes!AQ60:'SmtRes'!AQ60,"=1",SmtRes!AA60:'SmtRes'!AA60)</f>
        <v>0</v>
      </c>
      <c r="CR167">
        <f>SUMIF(SmtRes!AQ60:'SmtRes'!AQ60,"=1",SmtRes!AB60:'SmtRes'!AB60)</f>
        <v>0</v>
      </c>
      <c r="CS167">
        <f>SUMIF(SmtRes!AQ60:'SmtRes'!AQ60,"=1",SmtRes!AC60:'SmtRes'!AC60)</f>
        <v>0</v>
      </c>
      <c r="CT167">
        <f>SUMIF(SmtRes!AQ60:'SmtRes'!AQ60,"=1",SmtRes!AD60:'SmtRes'!AD60)</f>
        <v>412.08</v>
      </c>
      <c r="CU167">
        <f t="shared" si="98"/>
        <v>0</v>
      </c>
      <c r="CV167">
        <f>SUMIF(SmtRes!AQ60:'SmtRes'!AQ60,"=1",SmtRes!BU60:'SmtRes'!BU60)</f>
        <v>5.47</v>
      </c>
      <c r="CW167">
        <f>SUMIF(SmtRes!AQ60:'SmtRes'!AQ60,"=1",SmtRes!BV60:'SmtRes'!BV60)</f>
        <v>0</v>
      </c>
      <c r="CX167">
        <f t="shared" si="99"/>
        <v>0</v>
      </c>
      <c r="CY167">
        <f t="shared" si="100"/>
        <v>-3946.8878999999997</v>
      </c>
      <c r="CZ167">
        <f t="shared" si="101"/>
        <v>-2758.9895999999994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1005</v>
      </c>
      <c r="DV167" t="s">
        <v>214</v>
      </c>
      <c r="DW167" t="s">
        <v>214</v>
      </c>
      <c r="DX167">
        <v>100</v>
      </c>
      <c r="DZ167" t="s">
        <v>3</v>
      </c>
      <c r="EA167" t="s">
        <v>3</v>
      </c>
      <c r="EB167" t="s">
        <v>3</v>
      </c>
      <c r="EC167" t="s">
        <v>3</v>
      </c>
      <c r="EE167">
        <v>64417122</v>
      </c>
      <c r="EF167">
        <v>2</v>
      </c>
      <c r="EG167" t="s">
        <v>27</v>
      </c>
      <c r="EH167">
        <v>41</v>
      </c>
      <c r="EI167" t="s">
        <v>216</v>
      </c>
      <c r="EJ167">
        <v>1</v>
      </c>
      <c r="EK167">
        <v>47001</v>
      </c>
      <c r="EL167" t="s">
        <v>216</v>
      </c>
      <c r="EM167" t="s">
        <v>217</v>
      </c>
      <c r="EO167" t="s">
        <v>3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5.47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103</v>
      </c>
      <c r="FY167">
        <v>72</v>
      </c>
      <c r="GA167" t="s">
        <v>3</v>
      </c>
      <c r="GD167">
        <v>1</v>
      </c>
      <c r="GF167">
        <v>-357822140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102"/>
        <v>0</v>
      </c>
      <c r="GM167">
        <f t="shared" si="103"/>
        <v>-10537.81</v>
      </c>
      <c r="GN167">
        <f t="shared" si="104"/>
        <v>-10537.81</v>
      </c>
      <c r="GO167">
        <f t="shared" si="105"/>
        <v>0</v>
      </c>
      <c r="GP167">
        <f t="shared" si="106"/>
        <v>0</v>
      </c>
      <c r="GR167">
        <v>0</v>
      </c>
      <c r="GS167">
        <v>3</v>
      </c>
      <c r="GT167">
        <v>0</v>
      </c>
      <c r="GU167" t="s">
        <v>3</v>
      </c>
      <c r="GV167">
        <f t="shared" si="107"/>
        <v>0</v>
      </c>
      <c r="GW167">
        <v>1</v>
      </c>
      <c r="GX167">
        <f t="shared" si="108"/>
        <v>0</v>
      </c>
      <c r="HA167">
        <v>0</v>
      </c>
      <c r="HB167">
        <v>0</v>
      </c>
      <c r="HC167">
        <f t="shared" si="109"/>
        <v>0</v>
      </c>
      <c r="HE167" t="s">
        <v>3</v>
      </c>
      <c r="HF167" t="s">
        <v>3</v>
      </c>
      <c r="HM167" t="s">
        <v>3</v>
      </c>
      <c r="HN167" t="s">
        <v>218</v>
      </c>
      <c r="HO167" t="s">
        <v>219</v>
      </c>
      <c r="HP167" t="s">
        <v>216</v>
      </c>
      <c r="HQ167" t="s">
        <v>216</v>
      </c>
      <c r="HS167">
        <v>0</v>
      </c>
      <c r="IK167">
        <v>0</v>
      </c>
    </row>
    <row r="168" spans="1:245" x14ac:dyDescent="0.25">
      <c r="A168">
        <v>17</v>
      </c>
      <c r="B168">
        <v>1</v>
      </c>
      <c r="E168" t="s">
        <v>233</v>
      </c>
      <c r="F168" t="s">
        <v>221</v>
      </c>
      <c r="G168" t="s">
        <v>222</v>
      </c>
      <c r="H168" t="s">
        <v>142</v>
      </c>
      <c r="I168">
        <f>ROUND(-8.5,7)</f>
        <v>-8.5</v>
      </c>
      <c r="J168">
        <v>0</v>
      </c>
      <c r="K168">
        <f>ROUND(-8.5,7)</f>
        <v>-8.5</v>
      </c>
      <c r="O168">
        <f t="shared" si="90"/>
        <v>-9933.9500000000007</v>
      </c>
      <c r="P168">
        <f>ROUND(CQ168*I168,2)</f>
        <v>-9933.9500000000007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91"/>
        <v>0</v>
      </c>
      <c r="U168">
        <f>ROUND(CV168*I168,7)</f>
        <v>0</v>
      </c>
      <c r="V168">
        <f>ROUND(CW168*I168,7)</f>
        <v>0</v>
      </c>
      <c r="W168">
        <f t="shared" si="92"/>
        <v>0</v>
      </c>
      <c r="X168">
        <f t="shared" si="93"/>
        <v>0</v>
      </c>
      <c r="Y168">
        <f t="shared" si="93"/>
        <v>0</v>
      </c>
      <c r="AA168">
        <v>73419008</v>
      </c>
      <c r="AB168">
        <f t="shared" si="94"/>
        <v>1062.45</v>
      </c>
      <c r="AC168">
        <f>ROUND((ES168),6)</f>
        <v>1062.45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95"/>
        <v>0</v>
      </c>
      <c r="AH168">
        <f>(EW168)</f>
        <v>0</v>
      </c>
      <c r="AI168">
        <f>(EX168)</f>
        <v>0</v>
      </c>
      <c r="AJ168">
        <f t="shared" si="96"/>
        <v>0</v>
      </c>
      <c r="AK168">
        <v>1062.45</v>
      </c>
      <c r="AL168">
        <v>1062.45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103</v>
      </c>
      <c r="AU168">
        <v>72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1.1000000000000001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223</v>
      </c>
      <c r="BM168">
        <v>47001</v>
      </c>
      <c r="BN168">
        <v>0</v>
      </c>
      <c r="BO168" t="s">
        <v>221</v>
      </c>
      <c r="BP168">
        <v>1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72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97"/>
        <v>-9933.9500000000007</v>
      </c>
      <c r="CQ168">
        <f>ROUND(AL168*BC168,2)</f>
        <v>1168.7</v>
      </c>
      <c r="CR168">
        <f>ROUND(AM168*BB168,2)</f>
        <v>0</v>
      </c>
      <c r="CS168">
        <f>ROUND(AN168*BS168,2)</f>
        <v>0</v>
      </c>
      <c r="CT168">
        <f>ROUND(AO168*BA168,2)</f>
        <v>0</v>
      </c>
      <c r="CU168">
        <f t="shared" si="98"/>
        <v>0</v>
      </c>
      <c r="CV168">
        <f>AH168</f>
        <v>0</v>
      </c>
      <c r="CW168">
        <f>AI168</f>
        <v>0</v>
      </c>
      <c r="CX168">
        <f t="shared" si="99"/>
        <v>0</v>
      </c>
      <c r="CY168">
        <f t="shared" si="100"/>
        <v>0</v>
      </c>
      <c r="CZ168">
        <f t="shared" si="101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1007</v>
      </c>
      <c r="DV168" t="s">
        <v>142</v>
      </c>
      <c r="DW168" t="s">
        <v>142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64417122</v>
      </c>
      <c r="EF168">
        <v>2</v>
      </c>
      <c r="EG168" t="s">
        <v>27</v>
      </c>
      <c r="EH168">
        <v>41</v>
      </c>
      <c r="EI168" t="s">
        <v>216</v>
      </c>
      <c r="EJ168">
        <v>1</v>
      </c>
      <c r="EK168">
        <v>47001</v>
      </c>
      <c r="EL168" t="s">
        <v>216</v>
      </c>
      <c r="EM168" t="s">
        <v>217</v>
      </c>
      <c r="EO168" t="s">
        <v>3</v>
      </c>
      <c r="EQ168">
        <v>0</v>
      </c>
      <c r="ER168">
        <v>1062.45</v>
      </c>
      <c r="ES168">
        <v>1062.45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103</v>
      </c>
      <c r="FY168">
        <v>72</v>
      </c>
      <c r="GA168" t="s">
        <v>3</v>
      </c>
      <c r="GD168">
        <v>1</v>
      </c>
      <c r="GF168">
        <v>-22352178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02"/>
        <v>0</v>
      </c>
      <c r="GM168">
        <f t="shared" si="103"/>
        <v>-9933.9500000000007</v>
      </c>
      <c r="GN168">
        <f t="shared" si="104"/>
        <v>-9933.9500000000007</v>
      </c>
      <c r="GO168">
        <f t="shared" si="105"/>
        <v>0</v>
      </c>
      <c r="GP168">
        <f t="shared" si="106"/>
        <v>0</v>
      </c>
      <c r="GR168">
        <v>0</v>
      </c>
      <c r="GS168">
        <v>3</v>
      </c>
      <c r="GT168">
        <v>0</v>
      </c>
      <c r="GU168" t="s">
        <v>3</v>
      </c>
      <c r="GV168">
        <f t="shared" si="107"/>
        <v>0</v>
      </c>
      <c r="GW168">
        <v>1</v>
      </c>
      <c r="GX168">
        <f t="shared" si="108"/>
        <v>0</v>
      </c>
      <c r="HA168">
        <v>0</v>
      </c>
      <c r="HB168">
        <v>0</v>
      </c>
      <c r="HC168">
        <f t="shared" si="109"/>
        <v>0</v>
      </c>
      <c r="HE168" t="s">
        <v>3</v>
      </c>
      <c r="HF168" t="s">
        <v>3</v>
      </c>
      <c r="HM168" t="s">
        <v>3</v>
      </c>
      <c r="HN168" t="s">
        <v>218</v>
      </c>
      <c r="HO168" t="s">
        <v>219</v>
      </c>
      <c r="HP168" t="s">
        <v>216</v>
      </c>
      <c r="HQ168" t="s">
        <v>216</v>
      </c>
      <c r="HS168">
        <v>0</v>
      </c>
      <c r="IK168">
        <v>0</v>
      </c>
    </row>
    <row r="169" spans="1:245" x14ac:dyDescent="0.25">
      <c r="A169">
        <v>17</v>
      </c>
      <c r="B169">
        <v>1</v>
      </c>
      <c r="C169">
        <f>ROW(SmtRes!A65)</f>
        <v>65</v>
      </c>
      <c r="D169">
        <f>ROW(EtalonRes!A69)</f>
        <v>69</v>
      </c>
      <c r="E169" t="s">
        <v>234</v>
      </c>
      <c r="F169" t="s">
        <v>235</v>
      </c>
      <c r="G169" t="s">
        <v>236</v>
      </c>
      <c r="H169" t="s">
        <v>214</v>
      </c>
      <c r="I169">
        <f>ROUND(170/100,7)</f>
        <v>1.7</v>
      </c>
      <c r="J169">
        <v>0</v>
      </c>
      <c r="K169">
        <f>ROUND(170/100,7)</f>
        <v>1.7</v>
      </c>
      <c r="O169">
        <f t="shared" si="90"/>
        <v>8454.31</v>
      </c>
      <c r="P169">
        <f>SUMIF(SmtRes!AQ61:'SmtRes'!AQ65,"=1",SmtRes!DF61:'SmtRes'!DF65)</f>
        <v>576.64</v>
      </c>
      <c r="Q169">
        <f>SUMIF(SmtRes!AQ61:'SmtRes'!AQ65,"=1",SmtRes!DG61:'SmtRes'!DG65)</f>
        <v>2835.56</v>
      </c>
      <c r="R169">
        <f>SUMIF(SmtRes!AQ61:'SmtRes'!AQ65,"=1",SmtRes!DH61:'SmtRes'!DH65)</f>
        <v>1099.3900000000001</v>
      </c>
      <c r="S169">
        <f>SUMIF(SmtRes!AQ61:'SmtRes'!AQ65,"=1",SmtRes!DI61:'SmtRes'!DI65)</f>
        <v>3942.7200000000003</v>
      </c>
      <c r="T169">
        <f t="shared" si="91"/>
        <v>0</v>
      </c>
      <c r="U169">
        <f>SUMIF(SmtRes!AQ61:'SmtRes'!AQ65,"=1",SmtRes!CV61:'SmtRes'!CV65)</f>
        <v>9.6389999999999993</v>
      </c>
      <c r="V169">
        <f>SUMIF(SmtRes!AQ61:'SmtRes'!AQ65,"=1",SmtRes!CW61:'SmtRes'!CW65)</f>
        <v>2.21</v>
      </c>
      <c r="W169">
        <f t="shared" si="92"/>
        <v>0</v>
      </c>
      <c r="X169">
        <f t="shared" si="93"/>
        <v>5193.37</v>
      </c>
      <c r="Y169">
        <f t="shared" si="93"/>
        <v>3630.32</v>
      </c>
      <c r="AA169">
        <v>73419008</v>
      </c>
      <c r="AB169">
        <f t="shared" si="94"/>
        <v>4032.4245999999998</v>
      </c>
      <c r="AC169">
        <f>ROUND((SUM(SmtRes!BQ61:'SmtRes'!BQ65)),6)</f>
        <v>357.1</v>
      </c>
      <c r="AD169">
        <f>ROUND((((SUM(SmtRes!BR61:'SmtRes'!BR65))-(SUM(SmtRes!BS61:'SmtRes'!BS65)))+AE169),6)</f>
        <v>1356.0820000000001</v>
      </c>
      <c r="AE169">
        <f>ROUND((SUM(SmtRes!BS61:'SmtRes'!BS65)),6)</f>
        <v>646.69799999999998</v>
      </c>
      <c r="AF169">
        <f>ROUND((SUM(SmtRes!BT61:'SmtRes'!BT65)),6)</f>
        <v>2319.2426</v>
      </c>
      <c r="AG169">
        <f t="shared" si="95"/>
        <v>0</v>
      </c>
      <c r="AH169">
        <f>(SUM(SmtRes!BU61:'SmtRes'!BU65))</f>
        <v>5.67</v>
      </c>
      <c r="AI169">
        <f>(SUM(SmtRes!BV61:'SmtRes'!BV65))</f>
        <v>1.3</v>
      </c>
      <c r="AJ169">
        <f t="shared" si="96"/>
        <v>0</v>
      </c>
      <c r="AK169">
        <v>4679.1226000000006</v>
      </c>
      <c r="AL169">
        <v>357.1</v>
      </c>
      <c r="AM169">
        <v>1356.0820000000001</v>
      </c>
      <c r="AN169">
        <v>646.69799999999998</v>
      </c>
      <c r="AO169">
        <v>2319.2426</v>
      </c>
      <c r="AP169">
        <v>0</v>
      </c>
      <c r="AQ169">
        <v>5.67</v>
      </c>
      <c r="AR169">
        <v>1.3</v>
      </c>
      <c r="AS169">
        <v>0</v>
      </c>
      <c r="AT169">
        <v>103</v>
      </c>
      <c r="AU169">
        <v>72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237</v>
      </c>
      <c r="BM169">
        <v>47001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72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97"/>
        <v>8454.31</v>
      </c>
      <c r="CQ169">
        <f>SUMIF(SmtRes!AQ61:'SmtRes'!AQ65,"=1",SmtRes!AA61:'SmtRes'!AA65)</f>
        <v>33.92</v>
      </c>
      <c r="CR169">
        <f>SUMIF(SmtRes!AQ61:'SmtRes'!AQ65,"=1",SmtRes!AB61:'SmtRes'!AB65)</f>
        <v>1283.06</v>
      </c>
      <c r="CS169">
        <f>SUMIF(SmtRes!AQ61:'SmtRes'!AQ65,"=1",SmtRes!AC61:'SmtRes'!AC65)</f>
        <v>497.46</v>
      </c>
      <c r="CT169">
        <f>SUMIF(SmtRes!AQ61:'SmtRes'!AQ65,"=1",SmtRes!AD61:'SmtRes'!AD65)</f>
        <v>846.43</v>
      </c>
      <c r="CU169">
        <f t="shared" si="98"/>
        <v>0</v>
      </c>
      <c r="CV169">
        <f>SUMIF(SmtRes!AQ61:'SmtRes'!AQ65,"=1",SmtRes!BU61:'SmtRes'!BU65)</f>
        <v>5.67</v>
      </c>
      <c r="CW169">
        <f>SUMIF(SmtRes!AQ61:'SmtRes'!AQ65,"=1",SmtRes!BV61:'SmtRes'!BV65)</f>
        <v>1.3</v>
      </c>
      <c r="CX169">
        <f t="shared" si="99"/>
        <v>0</v>
      </c>
      <c r="CY169">
        <f t="shared" si="100"/>
        <v>5193.3733000000011</v>
      </c>
      <c r="CZ169">
        <f t="shared" si="101"/>
        <v>3630.3192000000004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1005</v>
      </c>
      <c r="DV169" t="s">
        <v>214</v>
      </c>
      <c r="DW169" t="s">
        <v>214</v>
      </c>
      <c r="DX169">
        <v>100</v>
      </c>
      <c r="DZ169" t="s">
        <v>3</v>
      </c>
      <c r="EA169" t="s">
        <v>3</v>
      </c>
      <c r="EB169" t="s">
        <v>3</v>
      </c>
      <c r="EC169" t="s">
        <v>3</v>
      </c>
      <c r="EE169">
        <v>64417122</v>
      </c>
      <c r="EF169">
        <v>2</v>
      </c>
      <c r="EG169" t="s">
        <v>27</v>
      </c>
      <c r="EH169">
        <v>41</v>
      </c>
      <c r="EI169" t="s">
        <v>216</v>
      </c>
      <c r="EJ169">
        <v>1</v>
      </c>
      <c r="EK169">
        <v>47001</v>
      </c>
      <c r="EL169" t="s">
        <v>216</v>
      </c>
      <c r="EM169" t="s">
        <v>217</v>
      </c>
      <c r="EO169" t="s">
        <v>3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5.67</v>
      </c>
      <c r="EX169">
        <v>1.3</v>
      </c>
      <c r="EY169">
        <v>0</v>
      </c>
      <c r="FQ169">
        <v>0</v>
      </c>
      <c r="FR169">
        <v>0</v>
      </c>
      <c r="FS169">
        <v>0</v>
      </c>
      <c r="FX169">
        <v>103</v>
      </c>
      <c r="FY169">
        <v>72</v>
      </c>
      <c r="GA169" t="s">
        <v>3</v>
      </c>
      <c r="GD169">
        <v>1</v>
      </c>
      <c r="GF169">
        <v>-473837238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02"/>
        <v>0</v>
      </c>
      <c r="GM169">
        <f t="shared" si="103"/>
        <v>17278</v>
      </c>
      <c r="GN169">
        <f t="shared" si="104"/>
        <v>17278</v>
      </c>
      <c r="GO169">
        <f t="shared" si="105"/>
        <v>0</v>
      </c>
      <c r="GP169">
        <f t="shared" si="106"/>
        <v>0</v>
      </c>
      <c r="GR169">
        <v>0</v>
      </c>
      <c r="GS169">
        <v>3</v>
      </c>
      <c r="GT169">
        <v>0</v>
      </c>
      <c r="GU169" t="s">
        <v>3</v>
      </c>
      <c r="GV169">
        <f t="shared" si="107"/>
        <v>0</v>
      </c>
      <c r="GW169">
        <v>1</v>
      </c>
      <c r="GX169">
        <f t="shared" si="108"/>
        <v>0</v>
      </c>
      <c r="HA169">
        <v>0</v>
      </c>
      <c r="HB169">
        <v>0</v>
      </c>
      <c r="HC169">
        <f t="shared" si="109"/>
        <v>0</v>
      </c>
      <c r="HE169" t="s">
        <v>3</v>
      </c>
      <c r="HF169" t="s">
        <v>3</v>
      </c>
      <c r="HM169" t="s">
        <v>3</v>
      </c>
      <c r="HN169" t="s">
        <v>218</v>
      </c>
      <c r="HO169" t="s">
        <v>219</v>
      </c>
      <c r="HP169" t="s">
        <v>216</v>
      </c>
      <c r="HQ169" t="s">
        <v>216</v>
      </c>
      <c r="HS169">
        <v>0</v>
      </c>
      <c r="IK169">
        <v>0</v>
      </c>
    </row>
    <row r="170" spans="1:245" x14ac:dyDescent="0.25">
      <c r="A170">
        <v>17</v>
      </c>
      <c r="B170">
        <v>1</v>
      </c>
      <c r="E170" t="s">
        <v>238</v>
      </c>
      <c r="F170" t="s">
        <v>239</v>
      </c>
      <c r="G170" t="s">
        <v>240</v>
      </c>
      <c r="H170" t="s">
        <v>241</v>
      </c>
      <c r="I170">
        <v>8.5</v>
      </c>
      <c r="J170">
        <v>0</v>
      </c>
      <c r="K170">
        <v>8.5</v>
      </c>
      <c r="O170">
        <f t="shared" si="90"/>
        <v>2585.19</v>
      </c>
      <c r="P170">
        <f>ROUND(CQ170*I170,2)</f>
        <v>2585.19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91"/>
        <v>0</v>
      </c>
      <c r="U170">
        <f>ROUND(CV170*I170,7)</f>
        <v>0</v>
      </c>
      <c r="V170">
        <f>ROUND(CW170*I170,7)</f>
        <v>0</v>
      </c>
      <c r="W170">
        <f t="shared" si="92"/>
        <v>0</v>
      </c>
      <c r="X170">
        <f t="shared" si="93"/>
        <v>0</v>
      </c>
      <c r="Y170">
        <f t="shared" si="93"/>
        <v>0</v>
      </c>
      <c r="AA170">
        <v>73419008</v>
      </c>
      <c r="AB170">
        <f t="shared" si="94"/>
        <v>271.55</v>
      </c>
      <c r="AC170">
        <f>ROUND((ES170),6)</f>
        <v>271.55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95"/>
        <v>0</v>
      </c>
      <c r="AH170">
        <f>(EW170)</f>
        <v>0</v>
      </c>
      <c r="AI170">
        <f>(EX170)</f>
        <v>0</v>
      </c>
      <c r="AJ170">
        <f t="shared" si="96"/>
        <v>0</v>
      </c>
      <c r="AK170">
        <v>271.55</v>
      </c>
      <c r="AL170">
        <v>271.55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1.1200000000000001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242</v>
      </c>
      <c r="BM170">
        <v>500001</v>
      </c>
      <c r="BN170">
        <v>0</v>
      </c>
      <c r="BO170" t="s">
        <v>239</v>
      </c>
      <c r="BP170">
        <v>1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97"/>
        <v>2585.19</v>
      </c>
      <c r="CQ170">
        <f>ROUND(AL170*BC170,2)</f>
        <v>304.14</v>
      </c>
      <c r="CR170">
        <f>ROUND(AM170*BB170,2)</f>
        <v>0</v>
      </c>
      <c r="CS170">
        <f>ROUND(AN170*BS170,2)</f>
        <v>0</v>
      </c>
      <c r="CT170">
        <f>ROUND(AO170*BA170,2)</f>
        <v>0</v>
      </c>
      <c r="CU170">
        <f t="shared" si="98"/>
        <v>0</v>
      </c>
      <c r="CV170">
        <f>AH170</f>
        <v>0</v>
      </c>
      <c r="CW170">
        <f>AI170</f>
        <v>0</v>
      </c>
      <c r="CX170">
        <f t="shared" si="99"/>
        <v>0</v>
      </c>
      <c r="CY170">
        <f>0</f>
        <v>0</v>
      </c>
      <c r="CZ170">
        <f>0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1009</v>
      </c>
      <c r="DV170" t="s">
        <v>241</v>
      </c>
      <c r="DW170" t="s">
        <v>241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64416987</v>
      </c>
      <c r="EF170">
        <v>8</v>
      </c>
      <c r="EG170" t="s">
        <v>144</v>
      </c>
      <c r="EH170">
        <v>0</v>
      </c>
      <c r="EI170" t="s">
        <v>3</v>
      </c>
      <c r="EJ170">
        <v>1</v>
      </c>
      <c r="EK170">
        <v>500001</v>
      </c>
      <c r="EL170" t="s">
        <v>145</v>
      </c>
      <c r="EM170" t="s">
        <v>146</v>
      </c>
      <c r="EO170" t="s">
        <v>3</v>
      </c>
      <c r="EQ170">
        <v>0</v>
      </c>
      <c r="ER170">
        <v>271.55</v>
      </c>
      <c r="ES170">
        <v>271.55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1629684924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02"/>
        <v>0</v>
      </c>
      <c r="GM170">
        <f t="shared" si="103"/>
        <v>2585.19</v>
      </c>
      <c r="GN170">
        <f t="shared" si="104"/>
        <v>2585.19</v>
      </c>
      <c r="GO170">
        <f t="shared" si="105"/>
        <v>0</v>
      </c>
      <c r="GP170">
        <f t="shared" si="106"/>
        <v>0</v>
      </c>
      <c r="GR170">
        <v>0</v>
      </c>
      <c r="GS170">
        <v>3</v>
      </c>
      <c r="GT170">
        <v>0</v>
      </c>
      <c r="GU170" t="s">
        <v>3</v>
      </c>
      <c r="GV170">
        <f t="shared" si="107"/>
        <v>0</v>
      </c>
      <c r="GW170">
        <v>1</v>
      </c>
      <c r="GX170">
        <f t="shared" si="108"/>
        <v>0</v>
      </c>
      <c r="HA170">
        <v>0</v>
      </c>
      <c r="HB170">
        <v>0</v>
      </c>
      <c r="HC170">
        <f t="shared" si="109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2" spans="1:245" ht="13" x14ac:dyDescent="0.3">
      <c r="A172" s="2">
        <v>51</v>
      </c>
      <c r="B172" s="2">
        <f>B159</f>
        <v>1</v>
      </c>
      <c r="C172" s="2">
        <f>A159</f>
        <v>4</v>
      </c>
      <c r="D172" s="2">
        <f>ROW(A159)</f>
        <v>159</v>
      </c>
      <c r="E172" s="2"/>
      <c r="F172" s="2" t="str">
        <f>IF(F159&lt;&gt;"",F159,"")</f>
        <v>Новый раздел</v>
      </c>
      <c r="G172" s="2" t="str">
        <f>IF(G159&lt;&gt;"",G159,"")</f>
        <v>Благоустройство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110">ROUND(AB172,2)</f>
        <v>48689.35</v>
      </c>
      <c r="P172" s="2">
        <f t="shared" si="110"/>
        <v>23029.74</v>
      </c>
      <c r="Q172" s="2">
        <f t="shared" si="110"/>
        <v>2881.15</v>
      </c>
      <c r="R172" s="2">
        <f t="shared" si="110"/>
        <v>1128.99</v>
      </c>
      <c r="S172" s="2">
        <f t="shared" si="110"/>
        <v>21649.47</v>
      </c>
      <c r="T172" s="2">
        <f t="shared" si="110"/>
        <v>0</v>
      </c>
      <c r="U172" s="2">
        <f>AH172</f>
        <v>52.608199999999997</v>
      </c>
      <c r="V172" s="2">
        <f>AI172</f>
        <v>2.2694999999999999</v>
      </c>
      <c r="W172" s="2">
        <f>ROUND(AJ172,2)</f>
        <v>0</v>
      </c>
      <c r="X172" s="2">
        <f>ROUND(AK172,2)</f>
        <v>23461.81</v>
      </c>
      <c r="Y172" s="2">
        <f>ROUND(AL172,2)</f>
        <v>16400.490000000002</v>
      </c>
      <c r="Z172" s="2"/>
      <c r="AA172" s="2"/>
      <c r="AB172" s="2">
        <f>ROUND(SUMIF(AA163:AA170,"=73419008",O163:O170),2)</f>
        <v>48689.35</v>
      </c>
      <c r="AC172" s="2">
        <f>ROUND(SUMIF(AA163:AA170,"=73419008",P163:P170),2)</f>
        <v>23029.74</v>
      </c>
      <c r="AD172" s="2">
        <f>ROUND(SUMIF(AA163:AA170,"=73419008",Q163:Q170),2)</f>
        <v>2881.15</v>
      </c>
      <c r="AE172" s="2">
        <f>ROUND(SUMIF(AA163:AA170,"=73419008",R163:R170),2)</f>
        <v>1128.99</v>
      </c>
      <c r="AF172" s="2">
        <f>ROUND(SUMIF(AA163:AA170,"=73419008",S163:S170),2)</f>
        <v>21649.47</v>
      </c>
      <c r="AG172" s="2">
        <f>ROUND(SUMIF(AA163:AA170,"=73419008",T163:T170),2)</f>
        <v>0</v>
      </c>
      <c r="AH172" s="2">
        <f>SUMIF(AA163:AA170,"=73419008",U163:U170)</f>
        <v>52.608199999999997</v>
      </c>
      <c r="AI172" s="2">
        <f>SUMIF(AA163:AA170,"=73419008",V163:V170)</f>
        <v>2.2694999999999999</v>
      </c>
      <c r="AJ172" s="2">
        <f>ROUND(SUMIF(AA163:AA170,"=73419008",W163:W170),2)</f>
        <v>0</v>
      </c>
      <c r="AK172" s="2">
        <f>ROUND(SUMIF(AA163:AA170,"=73419008",X163:X170),2)</f>
        <v>23461.81</v>
      </c>
      <c r="AL172" s="2">
        <f>ROUND(SUMIF(AA163:AA170,"=73419008",Y163:Y170),2)</f>
        <v>16400.490000000002</v>
      </c>
      <c r="AM172" s="2"/>
      <c r="AN172" s="2"/>
      <c r="AO172" s="2">
        <f t="shared" ref="AO172:BD172" si="111">ROUND(BX172,2)</f>
        <v>0</v>
      </c>
      <c r="AP172" s="2">
        <f t="shared" si="111"/>
        <v>0</v>
      </c>
      <c r="AQ172" s="2">
        <f t="shared" si="111"/>
        <v>0</v>
      </c>
      <c r="AR172" s="2">
        <f t="shared" si="111"/>
        <v>88551.65</v>
      </c>
      <c r="AS172" s="2">
        <f t="shared" si="111"/>
        <v>88551.65</v>
      </c>
      <c r="AT172" s="2">
        <f t="shared" si="111"/>
        <v>0</v>
      </c>
      <c r="AU172" s="2">
        <f t="shared" si="111"/>
        <v>0</v>
      </c>
      <c r="AV172" s="2">
        <f t="shared" si="111"/>
        <v>23029.74</v>
      </c>
      <c r="AW172" s="2">
        <f t="shared" si="111"/>
        <v>23029.74</v>
      </c>
      <c r="AX172" s="2">
        <f t="shared" si="111"/>
        <v>0</v>
      </c>
      <c r="AY172" s="2">
        <f t="shared" si="111"/>
        <v>23029.74</v>
      </c>
      <c r="AZ172" s="2">
        <f t="shared" si="111"/>
        <v>0</v>
      </c>
      <c r="BA172" s="2">
        <f t="shared" si="111"/>
        <v>0</v>
      </c>
      <c r="BB172" s="2">
        <f t="shared" si="111"/>
        <v>0</v>
      </c>
      <c r="BC172" s="2">
        <f t="shared" si="111"/>
        <v>0</v>
      </c>
      <c r="BD172" s="2">
        <f t="shared" si="111"/>
        <v>0</v>
      </c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>
        <f>ROUND(SUMIF(AA163:AA170,"=73419008",FQ163:FQ170),2)</f>
        <v>0</v>
      </c>
      <c r="BY172" s="2">
        <f>ROUND(SUMIF(AA163:AA170,"=73419008",FR163:FR170),2)</f>
        <v>0</v>
      </c>
      <c r="BZ172" s="2">
        <f>ROUND(SUMIF(AA163:AA170,"=73419008",GL163:GL170),2)</f>
        <v>0</v>
      </c>
      <c r="CA172" s="2">
        <f>ROUND(SUMIF(AA163:AA170,"=73419008",GM163:GM170),2)</f>
        <v>88551.65</v>
      </c>
      <c r="CB172" s="2">
        <f>ROUND(SUMIF(AA163:AA170,"=73419008",GN163:GN170),2)</f>
        <v>88551.65</v>
      </c>
      <c r="CC172" s="2">
        <f>ROUND(SUMIF(AA163:AA170,"=73419008",GO163:GO170),2)</f>
        <v>0</v>
      </c>
      <c r="CD172" s="2">
        <f>ROUND(SUMIF(AA163:AA170,"=73419008",GP163:GP170),2)</f>
        <v>0</v>
      </c>
      <c r="CE172" s="2">
        <f>AC172-BX172</f>
        <v>23029.74</v>
      </c>
      <c r="CF172" s="2">
        <f>AC172-BY172</f>
        <v>23029.74</v>
      </c>
      <c r="CG172" s="2">
        <f>BX172-BZ172</f>
        <v>0</v>
      </c>
      <c r="CH172" s="2">
        <f>AC172-BX172-BY172+BZ172</f>
        <v>23029.74</v>
      </c>
      <c r="CI172" s="2">
        <f>BY172-BZ172</f>
        <v>0</v>
      </c>
      <c r="CJ172" s="2">
        <f>ROUND(SUMIF(AA163:AA170,"=73419008",GX163:GX170),2)</f>
        <v>0</v>
      </c>
      <c r="CK172" s="2">
        <f>ROUND(SUMIF(AA163:AA170,"=73419008",GY163:GY170),2)</f>
        <v>0</v>
      </c>
      <c r="CL172" s="2">
        <f>ROUND(SUMIF(AA163:AA170,"=73419008",GZ163:GZ170),2)</f>
        <v>0</v>
      </c>
      <c r="CM172" s="2">
        <f>ROUND(SUMIF(AA163:AA170,"=73419008",HD163:HD170),2)</f>
        <v>0</v>
      </c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45" ht="13" x14ac:dyDescent="0.3">
      <c r="A174" s="4">
        <v>50</v>
      </c>
      <c r="B174" s="4">
        <v>0</v>
      </c>
      <c r="C174" s="4">
        <v>0</v>
      </c>
      <c r="D174" s="4">
        <v>1</v>
      </c>
      <c r="E174" s="4">
        <v>201</v>
      </c>
      <c r="F174" s="4">
        <f>ROUND(Source!O172,O174)</f>
        <v>48689.35</v>
      </c>
      <c r="G174" s="4" t="s">
        <v>65</v>
      </c>
      <c r="H174" s="4" t="s">
        <v>66</v>
      </c>
      <c r="I174" s="4"/>
      <c r="J174" s="4"/>
      <c r="K174" s="4">
        <v>201</v>
      </c>
      <c r="L174" s="4">
        <v>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48689.35</v>
      </c>
      <c r="X174" s="4">
        <v>1</v>
      </c>
      <c r="Y174" s="4">
        <v>48689.35</v>
      </c>
      <c r="Z174" s="4"/>
      <c r="AA174" s="4"/>
      <c r="AB174" s="4"/>
    </row>
    <row r="175" spans="1:245" ht="13" x14ac:dyDescent="0.3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23029.74</v>
      </c>
      <c r="G175" s="4" t="s">
        <v>67</v>
      </c>
      <c r="H175" s="4" t="s">
        <v>68</v>
      </c>
      <c r="I175" s="4"/>
      <c r="J175" s="4"/>
      <c r="K175" s="4">
        <v>202</v>
      </c>
      <c r="L175" s="4">
        <v>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23029.74</v>
      </c>
      <c r="X175" s="4">
        <v>1</v>
      </c>
      <c r="Y175" s="4">
        <v>23029.74</v>
      </c>
      <c r="Z175" s="4"/>
      <c r="AA175" s="4"/>
      <c r="AB175" s="4"/>
    </row>
    <row r="176" spans="1:245" ht="13" x14ac:dyDescent="0.3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69</v>
      </c>
      <c r="H176" s="4" t="s">
        <v>70</v>
      </c>
      <c r="I176" s="4"/>
      <c r="J176" s="4"/>
      <c r="K176" s="4">
        <v>222</v>
      </c>
      <c r="L176" s="4">
        <v>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ht="13" x14ac:dyDescent="0.3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23029.74</v>
      </c>
      <c r="G177" s="4" t="s">
        <v>71</v>
      </c>
      <c r="H177" s="4" t="s">
        <v>72</v>
      </c>
      <c r="I177" s="4"/>
      <c r="J177" s="4"/>
      <c r="K177" s="4">
        <v>225</v>
      </c>
      <c r="L177" s="4">
        <v>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23029.74</v>
      </c>
      <c r="X177" s="4">
        <v>1</v>
      </c>
      <c r="Y177" s="4">
        <v>23029.74</v>
      </c>
      <c r="Z177" s="4"/>
      <c r="AA177" s="4"/>
      <c r="AB177" s="4"/>
    </row>
    <row r="178" spans="1:28" ht="13" x14ac:dyDescent="0.3">
      <c r="A178" s="4">
        <v>50</v>
      </c>
      <c r="B178" s="4">
        <v>0</v>
      </c>
      <c r="C178" s="4">
        <v>0</v>
      </c>
      <c r="D178" s="4">
        <v>1</v>
      </c>
      <c r="E178" s="4">
        <v>226</v>
      </c>
      <c r="F178" s="4">
        <f>ROUND(Source!AW172,O178)</f>
        <v>23029.74</v>
      </c>
      <c r="G178" s="4" t="s">
        <v>73</v>
      </c>
      <c r="H178" s="4" t="s">
        <v>74</v>
      </c>
      <c r="I178" s="4"/>
      <c r="J178" s="4"/>
      <c r="K178" s="4">
        <v>226</v>
      </c>
      <c r="L178" s="4">
        <v>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23029.74</v>
      </c>
      <c r="X178" s="4">
        <v>1</v>
      </c>
      <c r="Y178" s="4">
        <v>23029.74</v>
      </c>
      <c r="Z178" s="4"/>
      <c r="AA178" s="4"/>
      <c r="AB178" s="4"/>
    </row>
    <row r="179" spans="1:28" ht="13" x14ac:dyDescent="0.3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75</v>
      </c>
      <c r="H179" s="4" t="s">
        <v>76</v>
      </c>
      <c r="I179" s="4"/>
      <c r="J179" s="4"/>
      <c r="K179" s="4">
        <v>227</v>
      </c>
      <c r="L179" s="4">
        <v>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ht="13" x14ac:dyDescent="0.3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23029.74</v>
      </c>
      <c r="G180" s="4" t="s">
        <v>77</v>
      </c>
      <c r="H180" s="4" t="s">
        <v>78</v>
      </c>
      <c r="I180" s="4"/>
      <c r="J180" s="4"/>
      <c r="K180" s="4">
        <v>228</v>
      </c>
      <c r="L180" s="4">
        <v>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23029.74</v>
      </c>
      <c r="X180" s="4">
        <v>1</v>
      </c>
      <c r="Y180" s="4">
        <v>23029.74</v>
      </c>
      <c r="Z180" s="4"/>
      <c r="AA180" s="4"/>
      <c r="AB180" s="4"/>
    </row>
    <row r="181" spans="1:28" ht="13" x14ac:dyDescent="0.3">
      <c r="A181" s="4">
        <v>50</v>
      </c>
      <c r="B181" s="4">
        <v>0</v>
      </c>
      <c r="C181" s="4">
        <v>0</v>
      </c>
      <c r="D181" s="4">
        <v>1</v>
      </c>
      <c r="E181" s="4">
        <v>216</v>
      </c>
      <c r="F181" s="4">
        <f>ROUND(Source!AP172,O181)</f>
        <v>0</v>
      </c>
      <c r="G181" s="4" t="s">
        <v>79</v>
      </c>
      <c r="H181" s="4" t="s">
        <v>80</v>
      </c>
      <c r="I181" s="4"/>
      <c r="J181" s="4"/>
      <c r="K181" s="4">
        <v>216</v>
      </c>
      <c r="L181" s="4">
        <v>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ht="13" x14ac:dyDescent="0.3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81</v>
      </c>
      <c r="H182" s="4" t="s">
        <v>82</v>
      </c>
      <c r="I182" s="4"/>
      <c r="J182" s="4"/>
      <c r="K182" s="4">
        <v>223</v>
      </c>
      <c r="L182" s="4">
        <v>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ht="13" x14ac:dyDescent="0.3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0</v>
      </c>
      <c r="G183" s="4" t="s">
        <v>83</v>
      </c>
      <c r="H183" s="4" t="s">
        <v>84</v>
      </c>
      <c r="I183" s="4"/>
      <c r="J183" s="4"/>
      <c r="K183" s="4">
        <v>229</v>
      </c>
      <c r="L183" s="4">
        <v>10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ht="13" x14ac:dyDescent="0.3">
      <c r="A184" s="4">
        <v>50</v>
      </c>
      <c r="B184" s="4">
        <v>0</v>
      </c>
      <c r="C184" s="4">
        <v>0</v>
      </c>
      <c r="D184" s="4">
        <v>1</v>
      </c>
      <c r="E184" s="4">
        <v>203</v>
      </c>
      <c r="F184" s="4">
        <f>ROUND(Source!Q172,O184)</f>
        <v>2881.15</v>
      </c>
      <c r="G184" s="4" t="s">
        <v>85</v>
      </c>
      <c r="H184" s="4" t="s">
        <v>86</v>
      </c>
      <c r="I184" s="4"/>
      <c r="J184" s="4"/>
      <c r="K184" s="4">
        <v>203</v>
      </c>
      <c r="L184" s="4">
        <v>11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2881.15</v>
      </c>
      <c r="X184" s="4">
        <v>1</v>
      </c>
      <c r="Y184" s="4">
        <v>2881.15</v>
      </c>
      <c r="Z184" s="4"/>
      <c r="AA184" s="4"/>
      <c r="AB184" s="4"/>
    </row>
    <row r="185" spans="1:28" ht="13" x14ac:dyDescent="0.3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87</v>
      </c>
      <c r="H185" s="4" t="s">
        <v>88</v>
      </c>
      <c r="I185" s="4"/>
      <c r="J185" s="4"/>
      <c r="K185" s="4">
        <v>231</v>
      </c>
      <c r="L185" s="4">
        <v>12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ht="13" x14ac:dyDescent="0.3">
      <c r="A186" s="4">
        <v>50</v>
      </c>
      <c r="B186" s="4">
        <v>0</v>
      </c>
      <c r="C186" s="4">
        <v>0</v>
      </c>
      <c r="D186" s="4">
        <v>1</v>
      </c>
      <c r="E186" s="4">
        <v>204</v>
      </c>
      <c r="F186" s="4">
        <f>ROUND(Source!R172,O186)</f>
        <v>1128.99</v>
      </c>
      <c r="G186" s="4" t="s">
        <v>89</v>
      </c>
      <c r="H186" s="4" t="s">
        <v>90</v>
      </c>
      <c r="I186" s="4"/>
      <c r="J186" s="4"/>
      <c r="K186" s="4">
        <v>204</v>
      </c>
      <c r="L186" s="4">
        <v>13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1128.99</v>
      </c>
      <c r="X186" s="4">
        <v>1</v>
      </c>
      <c r="Y186" s="4">
        <v>1128.99</v>
      </c>
      <c r="Z186" s="4"/>
      <c r="AA186" s="4"/>
      <c r="AB186" s="4"/>
    </row>
    <row r="187" spans="1:28" ht="13" x14ac:dyDescent="0.3">
      <c r="A187" s="4">
        <v>50</v>
      </c>
      <c r="B187" s="4">
        <v>0</v>
      </c>
      <c r="C187" s="4">
        <v>0</v>
      </c>
      <c r="D187" s="4">
        <v>1</v>
      </c>
      <c r="E187" s="4">
        <v>205</v>
      </c>
      <c r="F187" s="4">
        <f>ROUND(Source!S172,O187)</f>
        <v>21649.47</v>
      </c>
      <c r="G187" s="4" t="s">
        <v>91</v>
      </c>
      <c r="H187" s="4" t="s">
        <v>92</v>
      </c>
      <c r="I187" s="4"/>
      <c r="J187" s="4"/>
      <c r="K187" s="4">
        <v>205</v>
      </c>
      <c r="L187" s="4">
        <v>14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21649.47</v>
      </c>
      <c r="X187" s="4">
        <v>1</v>
      </c>
      <c r="Y187" s="4">
        <v>21649.47</v>
      </c>
      <c r="Z187" s="4"/>
      <c r="AA187" s="4"/>
      <c r="AB187" s="4"/>
    </row>
    <row r="188" spans="1:28" ht="13" x14ac:dyDescent="0.3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93</v>
      </c>
      <c r="H188" s="4" t="s">
        <v>94</v>
      </c>
      <c r="I188" s="4"/>
      <c r="J188" s="4"/>
      <c r="K188" s="4">
        <v>232</v>
      </c>
      <c r="L188" s="4">
        <v>15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ht="13" x14ac:dyDescent="0.3">
      <c r="A189" s="4">
        <v>50</v>
      </c>
      <c r="B189" s="4">
        <v>0</v>
      </c>
      <c r="C189" s="4">
        <v>0</v>
      </c>
      <c r="D189" s="4">
        <v>1</v>
      </c>
      <c r="E189" s="4">
        <v>214</v>
      </c>
      <c r="F189" s="4">
        <f>ROUND(Source!AS172,O189)</f>
        <v>88551.65</v>
      </c>
      <c r="G189" s="4" t="s">
        <v>95</v>
      </c>
      <c r="H189" s="4" t="s">
        <v>96</v>
      </c>
      <c r="I189" s="4"/>
      <c r="J189" s="4"/>
      <c r="K189" s="4">
        <v>214</v>
      </c>
      <c r="L189" s="4">
        <v>16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88551.65</v>
      </c>
      <c r="X189" s="4">
        <v>1</v>
      </c>
      <c r="Y189" s="4">
        <v>88551.65</v>
      </c>
      <c r="Z189" s="4"/>
      <c r="AA189" s="4"/>
      <c r="AB189" s="4"/>
    </row>
    <row r="190" spans="1:28" ht="13" x14ac:dyDescent="0.3">
      <c r="A190" s="4">
        <v>50</v>
      </c>
      <c r="B190" s="4">
        <v>0</v>
      </c>
      <c r="C190" s="4">
        <v>0</v>
      </c>
      <c r="D190" s="4">
        <v>1</v>
      </c>
      <c r="E190" s="4">
        <v>215</v>
      </c>
      <c r="F190" s="4">
        <f>ROUND(Source!AT172,O190)</f>
        <v>0</v>
      </c>
      <c r="G190" s="4" t="s">
        <v>97</v>
      </c>
      <c r="H190" s="4" t="s">
        <v>98</v>
      </c>
      <c r="I190" s="4"/>
      <c r="J190" s="4"/>
      <c r="K190" s="4">
        <v>215</v>
      </c>
      <c r="L190" s="4">
        <v>17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ht="13" x14ac:dyDescent="0.3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0</v>
      </c>
      <c r="G191" s="4" t="s">
        <v>99</v>
      </c>
      <c r="H191" s="4" t="s">
        <v>100</v>
      </c>
      <c r="I191" s="4"/>
      <c r="J191" s="4"/>
      <c r="K191" s="4">
        <v>217</v>
      </c>
      <c r="L191" s="4">
        <v>18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ht="13" x14ac:dyDescent="0.3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101</v>
      </c>
      <c r="H192" s="4" t="s">
        <v>102</v>
      </c>
      <c r="I192" s="4"/>
      <c r="J192" s="4"/>
      <c r="K192" s="4">
        <v>230</v>
      </c>
      <c r="L192" s="4">
        <v>19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ht="13" x14ac:dyDescent="0.3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103</v>
      </c>
      <c r="H193" s="4" t="s">
        <v>104</v>
      </c>
      <c r="I193" s="4"/>
      <c r="J193" s="4"/>
      <c r="K193" s="4">
        <v>206</v>
      </c>
      <c r="L193" s="4">
        <v>20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ht="13" x14ac:dyDescent="0.3">
      <c r="A194" s="4">
        <v>50</v>
      </c>
      <c r="B194" s="4">
        <v>0</v>
      </c>
      <c r="C194" s="4">
        <v>0</v>
      </c>
      <c r="D194" s="4">
        <v>1</v>
      </c>
      <c r="E194" s="4">
        <v>207</v>
      </c>
      <c r="F194" s="4">
        <f>ROUND(Source!U172,O194)</f>
        <v>52.608199999999997</v>
      </c>
      <c r="G194" s="4" t="s">
        <v>105</v>
      </c>
      <c r="H194" s="4" t="s">
        <v>106</v>
      </c>
      <c r="I194" s="4"/>
      <c r="J194" s="4"/>
      <c r="K194" s="4">
        <v>207</v>
      </c>
      <c r="L194" s="4">
        <v>21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52.608199999999997</v>
      </c>
      <c r="X194" s="4">
        <v>1</v>
      </c>
      <c r="Y194" s="4">
        <v>52.608199999999997</v>
      </c>
      <c r="Z194" s="4"/>
      <c r="AA194" s="4"/>
      <c r="AB194" s="4"/>
    </row>
    <row r="195" spans="1:206" ht="13" x14ac:dyDescent="0.3">
      <c r="A195" s="4">
        <v>50</v>
      </c>
      <c r="B195" s="4">
        <v>0</v>
      </c>
      <c r="C195" s="4">
        <v>0</v>
      </c>
      <c r="D195" s="4">
        <v>1</v>
      </c>
      <c r="E195" s="4">
        <v>208</v>
      </c>
      <c r="F195" s="4">
        <f>ROUND(Source!V172,O195)</f>
        <v>2.2694999999999999</v>
      </c>
      <c r="G195" s="4" t="s">
        <v>107</v>
      </c>
      <c r="H195" s="4" t="s">
        <v>108</v>
      </c>
      <c r="I195" s="4"/>
      <c r="J195" s="4"/>
      <c r="K195" s="4">
        <v>208</v>
      </c>
      <c r="L195" s="4">
        <v>22</v>
      </c>
      <c r="M195" s="4">
        <v>3</v>
      </c>
      <c r="N195" s="4" t="s">
        <v>3</v>
      </c>
      <c r="O195" s="4">
        <v>7</v>
      </c>
      <c r="P195" s="4"/>
      <c r="Q195" s="4"/>
      <c r="R195" s="4"/>
      <c r="S195" s="4"/>
      <c r="T195" s="4"/>
      <c r="U195" s="4"/>
      <c r="V195" s="4"/>
      <c r="W195" s="4">
        <v>2.2694999999999999</v>
      </c>
      <c r="X195" s="4">
        <v>1</v>
      </c>
      <c r="Y195" s="4">
        <v>2.2694999999999999</v>
      </c>
      <c r="Z195" s="4"/>
      <c r="AA195" s="4"/>
      <c r="AB195" s="4"/>
    </row>
    <row r="196" spans="1:206" ht="13" x14ac:dyDescent="0.3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109</v>
      </c>
      <c r="H196" s="4" t="s">
        <v>110</v>
      </c>
      <c r="I196" s="4"/>
      <c r="J196" s="4"/>
      <c r="K196" s="4">
        <v>209</v>
      </c>
      <c r="L196" s="4">
        <v>23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ht="13" x14ac:dyDescent="0.3">
      <c r="A197" s="4">
        <v>50</v>
      </c>
      <c r="B197" s="4">
        <v>0</v>
      </c>
      <c r="C197" s="4">
        <v>0</v>
      </c>
      <c r="D197" s="4">
        <v>1</v>
      </c>
      <c r="E197" s="4">
        <v>233</v>
      </c>
      <c r="F197" s="4">
        <f>ROUND(Source!BD172,O197)</f>
        <v>0</v>
      </c>
      <c r="G197" s="4" t="s">
        <v>111</v>
      </c>
      <c r="H197" s="4" t="s">
        <v>112</v>
      </c>
      <c r="I197" s="4"/>
      <c r="J197" s="4"/>
      <c r="K197" s="4">
        <v>233</v>
      </c>
      <c r="L197" s="4">
        <v>24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ht="13" x14ac:dyDescent="0.3">
      <c r="A198" s="4">
        <v>50</v>
      </c>
      <c r="B198" s="4">
        <v>0</v>
      </c>
      <c r="C198" s="4">
        <v>0</v>
      </c>
      <c r="D198" s="4">
        <v>1</v>
      </c>
      <c r="E198" s="4">
        <v>210</v>
      </c>
      <c r="F198" s="4">
        <f>ROUND(Source!X172,O198)</f>
        <v>23461.81</v>
      </c>
      <c r="G198" s="4" t="s">
        <v>113</v>
      </c>
      <c r="H198" s="4" t="s">
        <v>114</v>
      </c>
      <c r="I198" s="4"/>
      <c r="J198" s="4"/>
      <c r="K198" s="4">
        <v>210</v>
      </c>
      <c r="L198" s="4">
        <v>25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23461.81</v>
      </c>
      <c r="X198" s="4">
        <v>1</v>
      </c>
      <c r="Y198" s="4">
        <v>23461.81</v>
      </c>
      <c r="Z198" s="4"/>
      <c r="AA198" s="4"/>
      <c r="AB198" s="4"/>
    </row>
    <row r="199" spans="1:206" ht="13" x14ac:dyDescent="0.3">
      <c r="A199" s="4">
        <v>50</v>
      </c>
      <c r="B199" s="4">
        <v>0</v>
      </c>
      <c r="C199" s="4">
        <v>0</v>
      </c>
      <c r="D199" s="4">
        <v>1</v>
      </c>
      <c r="E199" s="4">
        <v>211</v>
      </c>
      <c r="F199" s="4">
        <f>ROUND(Source!Y172,O199)</f>
        <v>16400.490000000002</v>
      </c>
      <c r="G199" s="4" t="s">
        <v>115</v>
      </c>
      <c r="H199" s="4" t="s">
        <v>116</v>
      </c>
      <c r="I199" s="4"/>
      <c r="J199" s="4"/>
      <c r="K199" s="4">
        <v>211</v>
      </c>
      <c r="L199" s="4">
        <v>26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16400.490000000002</v>
      </c>
      <c r="X199" s="4">
        <v>1</v>
      </c>
      <c r="Y199" s="4">
        <v>16400.490000000002</v>
      </c>
      <c r="Z199" s="4"/>
      <c r="AA199" s="4"/>
      <c r="AB199" s="4"/>
    </row>
    <row r="200" spans="1:206" ht="13" x14ac:dyDescent="0.3">
      <c r="A200" s="4">
        <v>50</v>
      </c>
      <c r="B200" s="4">
        <v>0</v>
      </c>
      <c r="C200" s="4">
        <v>0</v>
      </c>
      <c r="D200" s="4">
        <v>1</v>
      </c>
      <c r="E200" s="4">
        <v>224</v>
      </c>
      <c r="F200" s="4">
        <f>ROUND(Source!AR172,O200)</f>
        <v>88551.65</v>
      </c>
      <c r="G200" s="4" t="s">
        <v>117</v>
      </c>
      <c r="H200" s="4" t="s">
        <v>118</v>
      </c>
      <c r="I200" s="4"/>
      <c r="J200" s="4"/>
      <c r="K200" s="4">
        <v>224</v>
      </c>
      <c r="L200" s="4">
        <v>27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88551.65</v>
      </c>
      <c r="X200" s="4">
        <v>1</v>
      </c>
      <c r="Y200" s="4">
        <v>88551.65</v>
      </c>
      <c r="Z200" s="4"/>
      <c r="AA200" s="4"/>
      <c r="AB200" s="4"/>
    </row>
    <row r="202" spans="1:206" ht="13" x14ac:dyDescent="0.3">
      <c r="A202" s="2">
        <v>51</v>
      </c>
      <c r="B202" s="2">
        <f>B20</f>
        <v>1</v>
      </c>
      <c r="C202" s="2">
        <f>A20</f>
        <v>3</v>
      </c>
      <c r="D202" s="2">
        <f>ROW(A20)</f>
        <v>20</v>
      </c>
      <c r="E202" s="2"/>
      <c r="F202" s="2" t="str">
        <f>IF(F20&lt;&gt;"",F20,"")</f>
        <v>02-01-03</v>
      </c>
      <c r="G202" s="2" t="str">
        <f>IF(G20&lt;&gt;"",G20,"")</f>
        <v>Строительство 2КЛ-10 кВ (в траншее) от сущ. КЛ-10кВ направлением ТП№20143"1" - ТП№25396 до проектируемой КТП</v>
      </c>
      <c r="H202" s="2">
        <v>0</v>
      </c>
      <c r="I202" s="2"/>
      <c r="J202" s="2"/>
      <c r="K202" s="2"/>
      <c r="L202" s="2"/>
      <c r="M202" s="2"/>
      <c r="N202" s="2"/>
      <c r="O202" s="2">
        <f t="shared" ref="O202:T202" si="112">ROUND(O36+O90+O129+O172+AB202,2)</f>
        <v>375522</v>
      </c>
      <c r="P202" s="2">
        <f t="shared" si="112"/>
        <v>308443.25</v>
      </c>
      <c r="Q202" s="2">
        <f t="shared" si="112"/>
        <v>11498.78</v>
      </c>
      <c r="R202" s="2">
        <f t="shared" si="112"/>
        <v>6356.63</v>
      </c>
      <c r="S202" s="2">
        <f t="shared" si="112"/>
        <v>49223.34</v>
      </c>
      <c r="T202" s="2">
        <f t="shared" si="112"/>
        <v>0</v>
      </c>
      <c r="U202" s="2">
        <f>U36+U90+U129+U172+AH202</f>
        <v>113.3004846</v>
      </c>
      <c r="V202" s="2">
        <f>V36+V90+V129+V172+AI202</f>
        <v>11.900438600000001</v>
      </c>
      <c r="W202" s="2">
        <f>ROUND(W36+W90+W129+W172+AJ202,2)</f>
        <v>0</v>
      </c>
      <c r="X202" s="2">
        <f>ROUND(X36+X90+X129+X172+AK202,2)</f>
        <v>54458.31</v>
      </c>
      <c r="Y202" s="2">
        <f>ROUND(Y36+Y90+Y129+Y172+AL202,2)</f>
        <v>32045.8</v>
      </c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>
        <f t="shared" ref="AO202:BD202" si="113">ROUND(AO36+AO90+AO129+AO172+BX202,2)</f>
        <v>0</v>
      </c>
      <c r="AP202" s="2">
        <f t="shared" si="113"/>
        <v>0</v>
      </c>
      <c r="AQ202" s="2">
        <f t="shared" si="113"/>
        <v>0</v>
      </c>
      <c r="AR202" s="2">
        <f t="shared" si="113"/>
        <v>462026.11</v>
      </c>
      <c r="AS202" s="2">
        <f t="shared" si="113"/>
        <v>395189.27</v>
      </c>
      <c r="AT202" s="2">
        <f t="shared" si="113"/>
        <v>66836.84</v>
      </c>
      <c r="AU202" s="2">
        <f t="shared" si="113"/>
        <v>0</v>
      </c>
      <c r="AV202" s="2">
        <f t="shared" si="113"/>
        <v>308443.25</v>
      </c>
      <c r="AW202" s="2">
        <f t="shared" si="113"/>
        <v>308443.25</v>
      </c>
      <c r="AX202" s="2">
        <f t="shared" si="113"/>
        <v>0</v>
      </c>
      <c r="AY202" s="2">
        <f t="shared" si="113"/>
        <v>308443.25</v>
      </c>
      <c r="AZ202" s="2">
        <f t="shared" si="113"/>
        <v>0</v>
      </c>
      <c r="BA202" s="2">
        <f t="shared" si="113"/>
        <v>0</v>
      </c>
      <c r="BB202" s="2">
        <f t="shared" si="113"/>
        <v>0</v>
      </c>
      <c r="BC202" s="2">
        <f t="shared" si="113"/>
        <v>0</v>
      </c>
      <c r="BD202" s="2">
        <f t="shared" si="113"/>
        <v>0</v>
      </c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>
        <v>0</v>
      </c>
    </row>
    <row r="204" spans="1:206" ht="13" x14ac:dyDescent="0.3">
      <c r="A204" s="4">
        <v>50</v>
      </c>
      <c r="B204" s="4">
        <v>0</v>
      </c>
      <c r="C204" s="4">
        <v>0</v>
      </c>
      <c r="D204" s="4">
        <v>1</v>
      </c>
      <c r="E204" s="4">
        <v>201</v>
      </c>
      <c r="F204" s="4">
        <f>ROUND(Source!O202,O204)</f>
        <v>375522</v>
      </c>
      <c r="G204" s="4" t="s">
        <v>65</v>
      </c>
      <c r="H204" s="4" t="s">
        <v>66</v>
      </c>
      <c r="I204" s="4"/>
      <c r="J204" s="4"/>
      <c r="K204" s="4">
        <v>201</v>
      </c>
      <c r="L204" s="4">
        <v>1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375522</v>
      </c>
      <c r="X204" s="4">
        <v>1</v>
      </c>
      <c r="Y204" s="4">
        <v>375522</v>
      </c>
      <c r="Z204" s="4"/>
      <c r="AA204" s="4"/>
      <c r="AB204" s="4"/>
    </row>
    <row r="205" spans="1:206" ht="13" x14ac:dyDescent="0.3">
      <c r="A205" s="4">
        <v>50</v>
      </c>
      <c r="B205" s="4">
        <v>0</v>
      </c>
      <c r="C205" s="4">
        <v>0</v>
      </c>
      <c r="D205" s="4">
        <v>1</v>
      </c>
      <c r="E205" s="4">
        <v>202</v>
      </c>
      <c r="F205" s="4">
        <f>ROUND(Source!P202,O205)</f>
        <v>308443.25</v>
      </c>
      <c r="G205" s="4" t="s">
        <v>67</v>
      </c>
      <c r="H205" s="4" t="s">
        <v>68</v>
      </c>
      <c r="I205" s="4"/>
      <c r="J205" s="4"/>
      <c r="K205" s="4">
        <v>202</v>
      </c>
      <c r="L205" s="4">
        <v>2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308443.25</v>
      </c>
      <c r="X205" s="4">
        <v>1</v>
      </c>
      <c r="Y205" s="4">
        <v>308443.25</v>
      </c>
      <c r="Z205" s="4"/>
      <c r="AA205" s="4"/>
      <c r="AB205" s="4"/>
    </row>
    <row r="206" spans="1:206" ht="13" x14ac:dyDescent="0.3">
      <c r="A206" s="4">
        <v>50</v>
      </c>
      <c r="B206" s="4">
        <v>0</v>
      </c>
      <c r="C206" s="4">
        <v>0</v>
      </c>
      <c r="D206" s="4">
        <v>1</v>
      </c>
      <c r="E206" s="4">
        <v>222</v>
      </c>
      <c r="F206" s="4">
        <f>ROUND(Source!AO202,O206)</f>
        <v>0</v>
      </c>
      <c r="G206" s="4" t="s">
        <v>69</v>
      </c>
      <c r="H206" s="4" t="s">
        <v>70</v>
      </c>
      <c r="I206" s="4"/>
      <c r="J206" s="4"/>
      <c r="K206" s="4">
        <v>222</v>
      </c>
      <c r="L206" s="4">
        <v>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ht="13" x14ac:dyDescent="0.3">
      <c r="A207" s="4">
        <v>50</v>
      </c>
      <c r="B207" s="4">
        <v>0</v>
      </c>
      <c r="C207" s="4">
        <v>0</v>
      </c>
      <c r="D207" s="4">
        <v>1</v>
      </c>
      <c r="E207" s="4">
        <v>225</v>
      </c>
      <c r="F207" s="4">
        <f>ROUND(Source!AV202,O207)</f>
        <v>308443.25</v>
      </c>
      <c r="G207" s="4" t="s">
        <v>71</v>
      </c>
      <c r="H207" s="4" t="s">
        <v>72</v>
      </c>
      <c r="I207" s="4"/>
      <c r="J207" s="4"/>
      <c r="K207" s="4">
        <v>225</v>
      </c>
      <c r="L207" s="4">
        <v>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308443.25</v>
      </c>
      <c r="X207" s="4">
        <v>1</v>
      </c>
      <c r="Y207" s="4">
        <v>308443.25</v>
      </c>
      <c r="Z207" s="4"/>
      <c r="AA207" s="4"/>
      <c r="AB207" s="4"/>
    </row>
    <row r="208" spans="1:206" ht="13" x14ac:dyDescent="0.3">
      <c r="A208" s="4">
        <v>50</v>
      </c>
      <c r="B208" s="4">
        <v>0</v>
      </c>
      <c r="C208" s="4">
        <v>0</v>
      </c>
      <c r="D208" s="4">
        <v>1</v>
      </c>
      <c r="E208" s="4">
        <v>226</v>
      </c>
      <c r="F208" s="4">
        <f>ROUND(Source!AW202,O208)</f>
        <v>308443.25</v>
      </c>
      <c r="G208" s="4" t="s">
        <v>73</v>
      </c>
      <c r="H208" s="4" t="s">
        <v>74</v>
      </c>
      <c r="I208" s="4"/>
      <c r="J208" s="4"/>
      <c r="K208" s="4">
        <v>226</v>
      </c>
      <c r="L208" s="4">
        <v>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308443.25</v>
      </c>
      <c r="X208" s="4">
        <v>1</v>
      </c>
      <c r="Y208" s="4">
        <v>308443.25</v>
      </c>
      <c r="Z208" s="4"/>
      <c r="AA208" s="4"/>
      <c r="AB208" s="4"/>
    </row>
    <row r="209" spans="1:28" ht="13" x14ac:dyDescent="0.3">
      <c r="A209" s="4">
        <v>50</v>
      </c>
      <c r="B209" s="4">
        <v>0</v>
      </c>
      <c r="C209" s="4">
        <v>0</v>
      </c>
      <c r="D209" s="4">
        <v>1</v>
      </c>
      <c r="E209" s="4">
        <v>227</v>
      </c>
      <c r="F209" s="4">
        <f>ROUND(Source!AX202,O209)</f>
        <v>0</v>
      </c>
      <c r="G209" s="4" t="s">
        <v>75</v>
      </c>
      <c r="H209" s="4" t="s">
        <v>76</v>
      </c>
      <c r="I209" s="4"/>
      <c r="J209" s="4"/>
      <c r="K209" s="4">
        <v>227</v>
      </c>
      <c r="L209" s="4">
        <v>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ht="13" x14ac:dyDescent="0.3">
      <c r="A210" s="4">
        <v>50</v>
      </c>
      <c r="B210" s="4">
        <v>0</v>
      </c>
      <c r="C210" s="4">
        <v>0</v>
      </c>
      <c r="D210" s="4">
        <v>1</v>
      </c>
      <c r="E210" s="4">
        <v>228</v>
      </c>
      <c r="F210" s="4">
        <f>ROUND(Source!AY202,O210)</f>
        <v>308443.25</v>
      </c>
      <c r="G210" s="4" t="s">
        <v>77</v>
      </c>
      <c r="H210" s="4" t="s">
        <v>78</v>
      </c>
      <c r="I210" s="4"/>
      <c r="J210" s="4"/>
      <c r="K210" s="4">
        <v>228</v>
      </c>
      <c r="L210" s="4">
        <v>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308443.25</v>
      </c>
      <c r="X210" s="4">
        <v>1</v>
      </c>
      <c r="Y210" s="4">
        <v>308443.25</v>
      </c>
      <c r="Z210" s="4"/>
      <c r="AA210" s="4"/>
      <c r="AB210" s="4"/>
    </row>
    <row r="211" spans="1:28" ht="13" x14ac:dyDescent="0.3">
      <c r="A211" s="4">
        <v>50</v>
      </c>
      <c r="B211" s="4">
        <v>0</v>
      </c>
      <c r="C211" s="4">
        <v>0</v>
      </c>
      <c r="D211" s="4">
        <v>1</v>
      </c>
      <c r="E211" s="4">
        <v>216</v>
      </c>
      <c r="F211" s="4">
        <f>ROUND(Source!AP202,O211)</f>
        <v>0</v>
      </c>
      <c r="G211" s="4" t="s">
        <v>79</v>
      </c>
      <c r="H211" s="4" t="s">
        <v>80</v>
      </c>
      <c r="I211" s="4"/>
      <c r="J211" s="4"/>
      <c r="K211" s="4">
        <v>216</v>
      </c>
      <c r="L211" s="4">
        <v>8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ht="13" x14ac:dyDescent="0.3">
      <c r="A212" s="4">
        <v>50</v>
      </c>
      <c r="B212" s="4">
        <v>0</v>
      </c>
      <c r="C212" s="4">
        <v>0</v>
      </c>
      <c r="D212" s="4">
        <v>1</v>
      </c>
      <c r="E212" s="4">
        <v>223</v>
      </c>
      <c r="F212" s="4">
        <f>ROUND(Source!AQ202,O212)</f>
        <v>0</v>
      </c>
      <c r="G212" s="4" t="s">
        <v>81</v>
      </c>
      <c r="H212" s="4" t="s">
        <v>82</v>
      </c>
      <c r="I212" s="4"/>
      <c r="J212" s="4"/>
      <c r="K212" s="4">
        <v>223</v>
      </c>
      <c r="L212" s="4">
        <v>9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ht="13" x14ac:dyDescent="0.3">
      <c r="A213" s="4">
        <v>50</v>
      </c>
      <c r="B213" s="4">
        <v>0</v>
      </c>
      <c r="C213" s="4">
        <v>0</v>
      </c>
      <c r="D213" s="4">
        <v>1</v>
      </c>
      <c r="E213" s="4">
        <v>229</v>
      </c>
      <c r="F213" s="4">
        <f>ROUND(Source!AZ202,O213)</f>
        <v>0</v>
      </c>
      <c r="G213" s="4" t="s">
        <v>83</v>
      </c>
      <c r="H213" s="4" t="s">
        <v>84</v>
      </c>
      <c r="I213" s="4"/>
      <c r="J213" s="4"/>
      <c r="K213" s="4">
        <v>229</v>
      </c>
      <c r="L213" s="4">
        <v>10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ht="13" x14ac:dyDescent="0.3">
      <c r="A214" s="4">
        <v>50</v>
      </c>
      <c r="B214" s="4">
        <v>0</v>
      </c>
      <c r="C214" s="4">
        <v>0</v>
      </c>
      <c r="D214" s="4">
        <v>1</v>
      </c>
      <c r="E214" s="4">
        <v>203</v>
      </c>
      <c r="F214" s="4">
        <f>ROUND(Source!Q202,O214)</f>
        <v>11498.78</v>
      </c>
      <c r="G214" s="4" t="s">
        <v>85</v>
      </c>
      <c r="H214" s="4" t="s">
        <v>86</v>
      </c>
      <c r="I214" s="4"/>
      <c r="J214" s="4"/>
      <c r="K214" s="4">
        <v>203</v>
      </c>
      <c r="L214" s="4">
        <v>11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11498.779999999999</v>
      </c>
      <c r="X214" s="4">
        <v>1</v>
      </c>
      <c r="Y214" s="4">
        <v>11498.779999999999</v>
      </c>
      <c r="Z214" s="4"/>
      <c r="AA214" s="4"/>
      <c r="AB214" s="4"/>
    </row>
    <row r="215" spans="1:28" ht="13" x14ac:dyDescent="0.3">
      <c r="A215" s="4">
        <v>50</v>
      </c>
      <c r="B215" s="4">
        <v>0</v>
      </c>
      <c r="C215" s="4">
        <v>0</v>
      </c>
      <c r="D215" s="4">
        <v>1</v>
      </c>
      <c r="E215" s="4">
        <v>231</v>
      </c>
      <c r="F215" s="4">
        <f>ROUND(Source!BB202,O215)</f>
        <v>0</v>
      </c>
      <c r="G215" s="4" t="s">
        <v>87</v>
      </c>
      <c r="H215" s="4" t="s">
        <v>88</v>
      </c>
      <c r="I215" s="4"/>
      <c r="J215" s="4"/>
      <c r="K215" s="4">
        <v>231</v>
      </c>
      <c r="L215" s="4">
        <v>12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ht="13" x14ac:dyDescent="0.3">
      <c r="A216" s="4">
        <v>50</v>
      </c>
      <c r="B216" s="4">
        <v>0</v>
      </c>
      <c r="C216" s="4">
        <v>0</v>
      </c>
      <c r="D216" s="4">
        <v>1</v>
      </c>
      <c r="E216" s="4">
        <v>204</v>
      </c>
      <c r="F216" s="4">
        <f>ROUND(Source!R202,O216)</f>
        <v>6356.63</v>
      </c>
      <c r="G216" s="4" t="s">
        <v>89</v>
      </c>
      <c r="H216" s="4" t="s">
        <v>90</v>
      </c>
      <c r="I216" s="4"/>
      <c r="J216" s="4"/>
      <c r="K216" s="4">
        <v>204</v>
      </c>
      <c r="L216" s="4">
        <v>13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6356.63</v>
      </c>
      <c r="X216" s="4">
        <v>1</v>
      </c>
      <c r="Y216" s="4">
        <v>6356.63</v>
      </c>
      <c r="Z216" s="4"/>
      <c r="AA216" s="4"/>
      <c r="AB216" s="4"/>
    </row>
    <row r="217" spans="1:28" ht="13" x14ac:dyDescent="0.3">
      <c r="A217" s="4">
        <v>50</v>
      </c>
      <c r="B217" s="4">
        <v>0</v>
      </c>
      <c r="C217" s="4">
        <v>0</v>
      </c>
      <c r="D217" s="4">
        <v>1</v>
      </c>
      <c r="E217" s="4">
        <v>205</v>
      </c>
      <c r="F217" s="4">
        <f>ROUND(Source!S202,O217)</f>
        <v>49223.34</v>
      </c>
      <c r="G217" s="4" t="s">
        <v>91</v>
      </c>
      <c r="H217" s="4" t="s">
        <v>92</v>
      </c>
      <c r="I217" s="4"/>
      <c r="J217" s="4"/>
      <c r="K217" s="4">
        <v>205</v>
      </c>
      <c r="L217" s="4">
        <v>14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49223.34</v>
      </c>
      <c r="X217" s="4">
        <v>1</v>
      </c>
      <c r="Y217" s="4">
        <v>49223.34</v>
      </c>
      <c r="Z217" s="4"/>
      <c r="AA217" s="4"/>
      <c r="AB217" s="4"/>
    </row>
    <row r="218" spans="1:28" ht="13" x14ac:dyDescent="0.3">
      <c r="A218" s="4">
        <v>50</v>
      </c>
      <c r="B218" s="4">
        <v>0</v>
      </c>
      <c r="C218" s="4">
        <v>0</v>
      </c>
      <c r="D218" s="4">
        <v>1</v>
      </c>
      <c r="E218" s="4">
        <v>232</v>
      </c>
      <c r="F218" s="4">
        <f>ROUND(Source!BC202,O218)</f>
        <v>0</v>
      </c>
      <c r="G218" s="4" t="s">
        <v>93</v>
      </c>
      <c r="H218" s="4" t="s">
        <v>94</v>
      </c>
      <c r="I218" s="4"/>
      <c r="J218" s="4"/>
      <c r="K218" s="4">
        <v>232</v>
      </c>
      <c r="L218" s="4">
        <v>15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ht="13" x14ac:dyDescent="0.3">
      <c r="A219" s="4">
        <v>50</v>
      </c>
      <c r="B219" s="4">
        <v>0</v>
      </c>
      <c r="C219" s="4">
        <v>0</v>
      </c>
      <c r="D219" s="4">
        <v>1</v>
      </c>
      <c r="E219" s="4">
        <v>214</v>
      </c>
      <c r="F219" s="4">
        <f>ROUND(Source!AS202,O219)</f>
        <v>395189.27</v>
      </c>
      <c r="G219" s="4" t="s">
        <v>95</v>
      </c>
      <c r="H219" s="4" t="s">
        <v>96</v>
      </c>
      <c r="I219" s="4"/>
      <c r="J219" s="4"/>
      <c r="K219" s="4">
        <v>214</v>
      </c>
      <c r="L219" s="4">
        <v>16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395189.27</v>
      </c>
      <c r="X219" s="4">
        <v>1</v>
      </c>
      <c r="Y219" s="4">
        <v>395189.27</v>
      </c>
      <c r="Z219" s="4"/>
      <c r="AA219" s="4"/>
      <c r="AB219" s="4"/>
    </row>
    <row r="220" spans="1:28" ht="13" x14ac:dyDescent="0.3">
      <c r="A220" s="4">
        <v>50</v>
      </c>
      <c r="B220" s="4">
        <v>0</v>
      </c>
      <c r="C220" s="4">
        <v>0</v>
      </c>
      <c r="D220" s="4">
        <v>1</v>
      </c>
      <c r="E220" s="4">
        <v>215</v>
      </c>
      <c r="F220" s="4">
        <f>ROUND(Source!AT202,O220)</f>
        <v>66836.84</v>
      </c>
      <c r="G220" s="4" t="s">
        <v>97</v>
      </c>
      <c r="H220" s="4" t="s">
        <v>98</v>
      </c>
      <c r="I220" s="4"/>
      <c r="J220" s="4"/>
      <c r="K220" s="4">
        <v>215</v>
      </c>
      <c r="L220" s="4">
        <v>17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66836.84</v>
      </c>
      <c r="X220" s="4">
        <v>1</v>
      </c>
      <c r="Y220" s="4">
        <v>66836.84</v>
      </c>
      <c r="Z220" s="4"/>
      <c r="AA220" s="4"/>
      <c r="AB220" s="4"/>
    </row>
    <row r="221" spans="1:28" ht="13" x14ac:dyDescent="0.3">
      <c r="A221" s="4">
        <v>50</v>
      </c>
      <c r="B221" s="4">
        <v>0</v>
      </c>
      <c r="C221" s="4">
        <v>0</v>
      </c>
      <c r="D221" s="4">
        <v>1</v>
      </c>
      <c r="E221" s="4">
        <v>217</v>
      </c>
      <c r="F221" s="4">
        <f>ROUND(Source!AU202,O221)</f>
        <v>0</v>
      </c>
      <c r="G221" s="4" t="s">
        <v>99</v>
      </c>
      <c r="H221" s="4" t="s">
        <v>100</v>
      </c>
      <c r="I221" s="4"/>
      <c r="J221" s="4"/>
      <c r="K221" s="4">
        <v>217</v>
      </c>
      <c r="L221" s="4">
        <v>18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ht="13" x14ac:dyDescent="0.3">
      <c r="A222" s="4">
        <v>50</v>
      </c>
      <c r="B222" s="4">
        <v>0</v>
      </c>
      <c r="C222" s="4">
        <v>0</v>
      </c>
      <c r="D222" s="4">
        <v>1</v>
      </c>
      <c r="E222" s="4">
        <v>230</v>
      </c>
      <c r="F222" s="4">
        <f>ROUND(Source!BA202,O222)</f>
        <v>0</v>
      </c>
      <c r="G222" s="4" t="s">
        <v>101</v>
      </c>
      <c r="H222" s="4" t="s">
        <v>102</v>
      </c>
      <c r="I222" s="4"/>
      <c r="J222" s="4"/>
      <c r="K222" s="4">
        <v>230</v>
      </c>
      <c r="L222" s="4">
        <v>19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ht="13" x14ac:dyDescent="0.3">
      <c r="A223" s="4">
        <v>50</v>
      </c>
      <c r="B223" s="4">
        <v>0</v>
      </c>
      <c r="C223" s="4">
        <v>0</v>
      </c>
      <c r="D223" s="4">
        <v>1</v>
      </c>
      <c r="E223" s="4">
        <v>206</v>
      </c>
      <c r="F223" s="4">
        <f>ROUND(Source!T202,O223)</f>
        <v>0</v>
      </c>
      <c r="G223" s="4" t="s">
        <v>103</v>
      </c>
      <c r="H223" s="4" t="s">
        <v>104</v>
      </c>
      <c r="I223" s="4"/>
      <c r="J223" s="4"/>
      <c r="K223" s="4">
        <v>206</v>
      </c>
      <c r="L223" s="4">
        <v>20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ht="13" x14ac:dyDescent="0.3">
      <c r="A224" s="4">
        <v>50</v>
      </c>
      <c r="B224" s="4">
        <v>0</v>
      </c>
      <c r="C224" s="4">
        <v>0</v>
      </c>
      <c r="D224" s="4">
        <v>1</v>
      </c>
      <c r="E224" s="4">
        <v>207</v>
      </c>
      <c r="F224" s="4">
        <f>ROUND(Source!U202,O224)</f>
        <v>113.3004846</v>
      </c>
      <c r="G224" s="4" t="s">
        <v>105</v>
      </c>
      <c r="H224" s="4" t="s">
        <v>106</v>
      </c>
      <c r="I224" s="4"/>
      <c r="J224" s="4"/>
      <c r="K224" s="4">
        <v>207</v>
      </c>
      <c r="L224" s="4">
        <v>21</v>
      </c>
      <c r="M224" s="4">
        <v>3</v>
      </c>
      <c r="N224" s="4" t="s">
        <v>3</v>
      </c>
      <c r="O224" s="4">
        <v>7</v>
      </c>
      <c r="P224" s="4"/>
      <c r="Q224" s="4"/>
      <c r="R224" s="4"/>
      <c r="S224" s="4"/>
      <c r="T224" s="4"/>
      <c r="U224" s="4"/>
      <c r="V224" s="4"/>
      <c r="W224" s="4">
        <v>113.3004846</v>
      </c>
      <c r="X224" s="4">
        <v>1</v>
      </c>
      <c r="Y224" s="4">
        <v>113.3004846</v>
      </c>
      <c r="Z224" s="4"/>
      <c r="AA224" s="4"/>
      <c r="AB224" s="4"/>
    </row>
    <row r="225" spans="1:206" ht="13" x14ac:dyDescent="0.3">
      <c r="A225" s="4">
        <v>50</v>
      </c>
      <c r="B225" s="4">
        <v>0</v>
      </c>
      <c r="C225" s="4">
        <v>0</v>
      </c>
      <c r="D225" s="4">
        <v>1</v>
      </c>
      <c r="E225" s="4">
        <v>208</v>
      </c>
      <c r="F225" s="4">
        <f>ROUND(Source!V202,O225)</f>
        <v>11.900438599999999</v>
      </c>
      <c r="G225" s="4" t="s">
        <v>107</v>
      </c>
      <c r="H225" s="4" t="s">
        <v>108</v>
      </c>
      <c r="I225" s="4"/>
      <c r="J225" s="4"/>
      <c r="K225" s="4">
        <v>208</v>
      </c>
      <c r="L225" s="4">
        <v>22</v>
      </c>
      <c r="M225" s="4">
        <v>3</v>
      </c>
      <c r="N225" s="4" t="s">
        <v>3</v>
      </c>
      <c r="O225" s="4">
        <v>7</v>
      </c>
      <c r="P225" s="4"/>
      <c r="Q225" s="4"/>
      <c r="R225" s="4"/>
      <c r="S225" s="4"/>
      <c r="T225" s="4"/>
      <c r="U225" s="4"/>
      <c r="V225" s="4"/>
      <c r="W225" s="4">
        <v>11.900438599999999</v>
      </c>
      <c r="X225" s="4">
        <v>1</v>
      </c>
      <c r="Y225" s="4">
        <v>11.900438599999999</v>
      </c>
      <c r="Z225" s="4"/>
      <c r="AA225" s="4"/>
      <c r="AB225" s="4"/>
    </row>
    <row r="226" spans="1:206" ht="13" x14ac:dyDescent="0.3">
      <c r="A226" s="4">
        <v>50</v>
      </c>
      <c r="B226" s="4">
        <v>0</v>
      </c>
      <c r="C226" s="4">
        <v>0</v>
      </c>
      <c r="D226" s="4">
        <v>1</v>
      </c>
      <c r="E226" s="4">
        <v>209</v>
      </c>
      <c r="F226" s="4">
        <f>ROUND(Source!W202,O226)</f>
        <v>0</v>
      </c>
      <c r="G226" s="4" t="s">
        <v>109</v>
      </c>
      <c r="H226" s="4" t="s">
        <v>110</v>
      </c>
      <c r="I226" s="4"/>
      <c r="J226" s="4"/>
      <c r="K226" s="4">
        <v>209</v>
      </c>
      <c r="L226" s="4">
        <v>23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ht="13" x14ac:dyDescent="0.3">
      <c r="A227" s="4">
        <v>50</v>
      </c>
      <c r="B227" s="4">
        <v>0</v>
      </c>
      <c r="C227" s="4">
        <v>0</v>
      </c>
      <c r="D227" s="4">
        <v>1</v>
      </c>
      <c r="E227" s="4">
        <v>233</v>
      </c>
      <c r="F227" s="4">
        <f>ROUND(Source!BD202,O227)</f>
        <v>0</v>
      </c>
      <c r="G227" s="4" t="s">
        <v>111</v>
      </c>
      <c r="H227" s="4" t="s">
        <v>112</v>
      </c>
      <c r="I227" s="4"/>
      <c r="J227" s="4"/>
      <c r="K227" s="4">
        <v>233</v>
      </c>
      <c r="L227" s="4">
        <v>24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ht="13" x14ac:dyDescent="0.3">
      <c r="A228" s="4">
        <v>50</v>
      </c>
      <c r="B228" s="4">
        <v>0</v>
      </c>
      <c r="C228" s="4">
        <v>0</v>
      </c>
      <c r="D228" s="4">
        <v>1</v>
      </c>
      <c r="E228" s="4">
        <v>210</v>
      </c>
      <c r="F228" s="4">
        <f>ROUND(Source!X202,O228)</f>
        <v>54458.31</v>
      </c>
      <c r="G228" s="4" t="s">
        <v>113</v>
      </c>
      <c r="H228" s="4" t="s">
        <v>114</v>
      </c>
      <c r="I228" s="4"/>
      <c r="J228" s="4"/>
      <c r="K228" s="4">
        <v>210</v>
      </c>
      <c r="L228" s="4">
        <v>25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54458.31</v>
      </c>
      <c r="X228" s="4">
        <v>1</v>
      </c>
      <c r="Y228" s="4">
        <v>54458.31</v>
      </c>
      <c r="Z228" s="4"/>
      <c r="AA228" s="4"/>
      <c r="AB228" s="4"/>
    </row>
    <row r="229" spans="1:206" ht="13" x14ac:dyDescent="0.3">
      <c r="A229" s="4">
        <v>50</v>
      </c>
      <c r="B229" s="4">
        <v>0</v>
      </c>
      <c r="C229" s="4">
        <v>0</v>
      </c>
      <c r="D229" s="4">
        <v>1</v>
      </c>
      <c r="E229" s="4">
        <v>211</v>
      </c>
      <c r="F229" s="4">
        <f>ROUND(Source!Y202,O229)</f>
        <v>32045.8</v>
      </c>
      <c r="G229" s="4" t="s">
        <v>115</v>
      </c>
      <c r="H229" s="4" t="s">
        <v>116</v>
      </c>
      <c r="I229" s="4"/>
      <c r="J229" s="4"/>
      <c r="K229" s="4">
        <v>211</v>
      </c>
      <c r="L229" s="4">
        <v>26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32045.8</v>
      </c>
      <c r="X229" s="4">
        <v>1</v>
      </c>
      <c r="Y229" s="4">
        <v>32045.8</v>
      </c>
      <c r="Z229" s="4"/>
      <c r="AA229" s="4"/>
      <c r="AB229" s="4"/>
    </row>
    <row r="230" spans="1:206" ht="13" x14ac:dyDescent="0.3">
      <c r="A230" s="4">
        <v>50</v>
      </c>
      <c r="B230" s="4">
        <v>0</v>
      </c>
      <c r="C230" s="4">
        <v>0</v>
      </c>
      <c r="D230" s="4">
        <v>1</v>
      </c>
      <c r="E230" s="4">
        <v>224</v>
      </c>
      <c r="F230" s="4">
        <f>ROUND(Source!AR202,O230)</f>
        <v>462026.11</v>
      </c>
      <c r="G230" s="4" t="s">
        <v>117</v>
      </c>
      <c r="H230" s="4" t="s">
        <v>118</v>
      </c>
      <c r="I230" s="4"/>
      <c r="J230" s="4"/>
      <c r="K230" s="4">
        <v>224</v>
      </c>
      <c r="L230" s="4">
        <v>27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462026.11</v>
      </c>
      <c r="X230" s="4">
        <v>1</v>
      </c>
      <c r="Y230" s="4">
        <v>462026.11</v>
      </c>
      <c r="Z230" s="4"/>
      <c r="AA230" s="4"/>
      <c r="AB230" s="4"/>
    </row>
    <row r="232" spans="1:206" ht="13" x14ac:dyDescent="0.3">
      <c r="A232" s="2">
        <v>51</v>
      </c>
      <c r="B232" s="2">
        <f>B12</f>
        <v>289</v>
      </c>
      <c r="C232" s="2">
        <f>A12</f>
        <v>1</v>
      </c>
      <c r="D232" s="2">
        <f>ROW(A12)</f>
        <v>12</v>
      </c>
      <c r="E232" s="2"/>
      <c r="F232" s="2" t="str">
        <f>IF(F12&lt;&gt;"",F12,"")</f>
        <v>02-01-03</v>
      </c>
      <c r="G232" s="2" t="str">
        <f>IF(G12&lt;&gt;"",G12,"")</f>
        <v>03. Строительство 2КЛ-10 кВ (открыто в траншее)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T232" si="114">ROUND(O202,2)</f>
        <v>375522</v>
      </c>
      <c r="P232" s="2">
        <f t="shared" si="114"/>
        <v>308443.25</v>
      </c>
      <c r="Q232" s="2">
        <f t="shared" si="114"/>
        <v>11498.78</v>
      </c>
      <c r="R232" s="2">
        <f t="shared" si="114"/>
        <v>6356.63</v>
      </c>
      <c r="S232" s="2">
        <f t="shared" si="114"/>
        <v>49223.34</v>
      </c>
      <c r="T232" s="2">
        <f t="shared" si="114"/>
        <v>0</v>
      </c>
      <c r="U232" s="2">
        <f>U202</f>
        <v>113.3004846</v>
      </c>
      <c r="V232" s="2">
        <f>V202</f>
        <v>11.900438600000001</v>
      </c>
      <c r="W232" s="2">
        <f>ROUND(W202,2)</f>
        <v>0</v>
      </c>
      <c r="X232" s="2">
        <f>ROUND(X202,2)</f>
        <v>54458.31</v>
      </c>
      <c r="Y232" s="2">
        <f>ROUND(Y202,2)</f>
        <v>32045.8</v>
      </c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>
        <f t="shared" ref="AO232:BD232" si="115">ROUND(AO202,2)</f>
        <v>0</v>
      </c>
      <c r="AP232" s="2">
        <f t="shared" si="115"/>
        <v>0</v>
      </c>
      <c r="AQ232" s="2">
        <f t="shared" si="115"/>
        <v>0</v>
      </c>
      <c r="AR232" s="2">
        <f t="shared" si="115"/>
        <v>462026.11</v>
      </c>
      <c r="AS232" s="2">
        <f t="shared" si="115"/>
        <v>395189.27</v>
      </c>
      <c r="AT232" s="2">
        <f t="shared" si="115"/>
        <v>66836.84</v>
      </c>
      <c r="AU232" s="2">
        <f t="shared" si="115"/>
        <v>0</v>
      </c>
      <c r="AV232" s="2">
        <f t="shared" si="115"/>
        <v>308443.25</v>
      </c>
      <c r="AW232" s="2">
        <f t="shared" si="115"/>
        <v>308443.25</v>
      </c>
      <c r="AX232" s="2">
        <f t="shared" si="115"/>
        <v>0</v>
      </c>
      <c r="AY232" s="2">
        <f t="shared" si="115"/>
        <v>308443.25</v>
      </c>
      <c r="AZ232" s="2">
        <f t="shared" si="115"/>
        <v>0</v>
      </c>
      <c r="BA232" s="2">
        <f t="shared" si="115"/>
        <v>0</v>
      </c>
      <c r="BB232" s="2">
        <f t="shared" si="115"/>
        <v>0</v>
      </c>
      <c r="BC232" s="2">
        <f t="shared" si="115"/>
        <v>0</v>
      </c>
      <c r="BD232" s="2">
        <f t="shared" si="115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06" ht="13" x14ac:dyDescent="0.3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375522</v>
      </c>
      <c r="G234" s="4" t="s">
        <v>65</v>
      </c>
      <c r="H234" s="4" t="s">
        <v>66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375522</v>
      </c>
      <c r="X234" s="4">
        <v>1</v>
      </c>
      <c r="Y234" s="4">
        <v>375522</v>
      </c>
      <c r="Z234" s="4"/>
      <c r="AA234" s="4"/>
      <c r="AB234" s="4"/>
    </row>
    <row r="235" spans="1:206" ht="13" x14ac:dyDescent="0.3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308443.25</v>
      </c>
      <c r="G235" s="4" t="s">
        <v>67</v>
      </c>
      <c r="H235" s="4" t="s">
        <v>68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308443.25</v>
      </c>
      <c r="X235" s="4">
        <v>1</v>
      </c>
      <c r="Y235" s="4">
        <v>308443.25</v>
      </c>
      <c r="Z235" s="4"/>
      <c r="AA235" s="4"/>
      <c r="AB235" s="4"/>
    </row>
    <row r="236" spans="1:206" ht="13" x14ac:dyDescent="0.3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69</v>
      </c>
      <c r="H236" s="4" t="s">
        <v>70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ht="13" x14ac:dyDescent="0.3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308443.25</v>
      </c>
      <c r="G237" s="4" t="s">
        <v>71</v>
      </c>
      <c r="H237" s="4" t="s">
        <v>72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308443.25</v>
      </c>
      <c r="X237" s="4">
        <v>1</v>
      </c>
      <c r="Y237" s="4">
        <v>308443.25</v>
      </c>
      <c r="Z237" s="4"/>
      <c r="AA237" s="4"/>
      <c r="AB237" s="4"/>
    </row>
    <row r="238" spans="1:206" ht="13" x14ac:dyDescent="0.3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308443.25</v>
      </c>
      <c r="G238" s="4" t="s">
        <v>73</v>
      </c>
      <c r="H238" s="4" t="s">
        <v>74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308443.25</v>
      </c>
      <c r="X238" s="4">
        <v>1</v>
      </c>
      <c r="Y238" s="4">
        <v>308443.25</v>
      </c>
      <c r="Z238" s="4"/>
      <c r="AA238" s="4"/>
      <c r="AB238" s="4"/>
    </row>
    <row r="239" spans="1:206" ht="13" x14ac:dyDescent="0.3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75</v>
      </c>
      <c r="H239" s="4" t="s">
        <v>76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ht="13" x14ac:dyDescent="0.3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308443.25</v>
      </c>
      <c r="G240" s="4" t="s">
        <v>77</v>
      </c>
      <c r="H240" s="4" t="s">
        <v>78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308443.25</v>
      </c>
      <c r="X240" s="4">
        <v>1</v>
      </c>
      <c r="Y240" s="4">
        <v>308443.25</v>
      </c>
      <c r="Z240" s="4"/>
      <c r="AA240" s="4"/>
      <c r="AB240" s="4"/>
    </row>
    <row r="241" spans="1:28" ht="13" x14ac:dyDescent="0.3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79</v>
      </c>
      <c r="H241" s="4" t="s">
        <v>80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ht="13" x14ac:dyDescent="0.3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81</v>
      </c>
      <c r="H242" s="4" t="s">
        <v>82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ht="13" x14ac:dyDescent="0.3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83</v>
      </c>
      <c r="H243" s="4" t="s">
        <v>84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ht="13" x14ac:dyDescent="0.3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11498.78</v>
      </c>
      <c r="G244" s="4" t="s">
        <v>85</v>
      </c>
      <c r="H244" s="4" t="s">
        <v>86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11498.779999999999</v>
      </c>
      <c r="X244" s="4">
        <v>1</v>
      </c>
      <c r="Y244" s="4">
        <v>11498.779999999999</v>
      </c>
      <c r="Z244" s="4"/>
      <c r="AA244" s="4"/>
      <c r="AB244" s="4"/>
    </row>
    <row r="245" spans="1:28" ht="13" x14ac:dyDescent="0.3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87</v>
      </c>
      <c r="H245" s="4" t="s">
        <v>88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ht="13" x14ac:dyDescent="0.3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6356.63</v>
      </c>
      <c r="G246" s="4" t="s">
        <v>89</v>
      </c>
      <c r="H246" s="4" t="s">
        <v>90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6356.63</v>
      </c>
      <c r="X246" s="4">
        <v>1</v>
      </c>
      <c r="Y246" s="4">
        <v>6356.63</v>
      </c>
      <c r="Z246" s="4"/>
      <c r="AA246" s="4"/>
      <c r="AB246" s="4"/>
    </row>
    <row r="247" spans="1:28" ht="13" x14ac:dyDescent="0.3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49223.34</v>
      </c>
      <c r="G247" s="4" t="s">
        <v>91</v>
      </c>
      <c r="H247" s="4" t="s">
        <v>92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49223.34</v>
      </c>
      <c r="X247" s="4">
        <v>1</v>
      </c>
      <c r="Y247" s="4">
        <v>49223.34</v>
      </c>
      <c r="Z247" s="4"/>
      <c r="AA247" s="4"/>
      <c r="AB247" s="4"/>
    </row>
    <row r="248" spans="1:28" ht="13" x14ac:dyDescent="0.3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93</v>
      </c>
      <c r="H248" s="4" t="s">
        <v>94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ht="13" x14ac:dyDescent="0.3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395189.27</v>
      </c>
      <c r="G249" s="4" t="s">
        <v>95</v>
      </c>
      <c r="H249" s="4" t="s">
        <v>96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395189.27</v>
      </c>
      <c r="X249" s="4">
        <v>1</v>
      </c>
      <c r="Y249" s="4">
        <v>395189.27</v>
      </c>
      <c r="Z249" s="4"/>
      <c r="AA249" s="4"/>
      <c r="AB249" s="4"/>
    </row>
    <row r="250" spans="1:28" ht="13" x14ac:dyDescent="0.3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66836.84</v>
      </c>
      <c r="G250" s="4" t="s">
        <v>97</v>
      </c>
      <c r="H250" s="4" t="s">
        <v>98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66836.84</v>
      </c>
      <c r="X250" s="4">
        <v>1</v>
      </c>
      <c r="Y250" s="4">
        <v>66836.84</v>
      </c>
      <c r="Z250" s="4"/>
      <c r="AA250" s="4"/>
      <c r="AB250" s="4"/>
    </row>
    <row r="251" spans="1:28" ht="13" x14ac:dyDescent="0.3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99</v>
      </c>
      <c r="H251" s="4" t="s">
        <v>100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ht="13" x14ac:dyDescent="0.3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101</v>
      </c>
      <c r="H252" s="4" t="s">
        <v>102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ht="13" x14ac:dyDescent="0.3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103</v>
      </c>
      <c r="H253" s="4" t="s">
        <v>104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ht="13" x14ac:dyDescent="0.3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ROUND(Source!U232,O254)</f>
        <v>113.3004846</v>
      </c>
      <c r="G254" s="4" t="s">
        <v>105</v>
      </c>
      <c r="H254" s="4" t="s">
        <v>106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7</v>
      </c>
      <c r="P254" s="4"/>
      <c r="Q254" s="4"/>
      <c r="R254" s="4"/>
      <c r="S254" s="4"/>
      <c r="T254" s="4"/>
      <c r="U254" s="4"/>
      <c r="V254" s="4"/>
      <c r="W254" s="4">
        <v>113.3004846</v>
      </c>
      <c r="X254" s="4">
        <v>1</v>
      </c>
      <c r="Y254" s="4">
        <v>113.3004846</v>
      </c>
      <c r="Z254" s="4"/>
      <c r="AA254" s="4"/>
      <c r="AB254" s="4"/>
    </row>
    <row r="255" spans="1:28" ht="13" x14ac:dyDescent="0.3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ROUND(Source!V232,O255)</f>
        <v>11.900438599999999</v>
      </c>
      <c r="G255" s="4" t="s">
        <v>107</v>
      </c>
      <c r="H255" s="4" t="s">
        <v>108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7</v>
      </c>
      <c r="P255" s="4"/>
      <c r="Q255" s="4"/>
      <c r="R255" s="4"/>
      <c r="S255" s="4"/>
      <c r="T255" s="4"/>
      <c r="U255" s="4"/>
      <c r="V255" s="4"/>
      <c r="W255" s="4">
        <v>11.900438599999999</v>
      </c>
      <c r="X255" s="4">
        <v>1</v>
      </c>
      <c r="Y255" s="4">
        <v>11.900438599999999</v>
      </c>
      <c r="Z255" s="4"/>
      <c r="AA255" s="4"/>
      <c r="AB255" s="4"/>
    </row>
    <row r="256" spans="1:28" ht="13" x14ac:dyDescent="0.3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109</v>
      </c>
      <c r="H256" s="4" t="s">
        <v>110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ht="13" x14ac:dyDescent="0.3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111</v>
      </c>
      <c r="H257" s="4" t="s">
        <v>112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ht="13" x14ac:dyDescent="0.3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54458.31</v>
      </c>
      <c r="G258" s="4" t="s">
        <v>113</v>
      </c>
      <c r="H258" s="4" t="s">
        <v>114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54458.31</v>
      </c>
      <c r="X258" s="4">
        <v>1</v>
      </c>
      <c r="Y258" s="4">
        <v>54458.31</v>
      </c>
      <c r="Z258" s="4"/>
      <c r="AA258" s="4"/>
      <c r="AB258" s="4"/>
    </row>
    <row r="259" spans="1:28" ht="13" x14ac:dyDescent="0.3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32045.8</v>
      </c>
      <c r="G259" s="4" t="s">
        <v>115</v>
      </c>
      <c r="H259" s="4" t="s">
        <v>116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32045.8</v>
      </c>
      <c r="X259" s="4">
        <v>1</v>
      </c>
      <c r="Y259" s="4">
        <v>32045.8</v>
      </c>
      <c r="Z259" s="4"/>
      <c r="AA259" s="4"/>
      <c r="AB259" s="4"/>
    </row>
    <row r="260" spans="1:28" ht="13" x14ac:dyDescent="0.3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462026.11</v>
      </c>
      <c r="G260" s="4" t="s">
        <v>117</v>
      </c>
      <c r="H260" s="4" t="s">
        <v>118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462026.11</v>
      </c>
      <c r="X260" s="4">
        <v>1</v>
      </c>
      <c r="Y260" s="4">
        <v>462026.11</v>
      </c>
      <c r="Z260" s="4"/>
      <c r="AA260" s="4"/>
      <c r="AB260" s="4"/>
    </row>
    <row r="263" spans="1:28" x14ac:dyDescent="0.25">
      <c r="A263">
        <v>70</v>
      </c>
      <c r="B263">
        <v>1</v>
      </c>
      <c r="D263">
        <v>1</v>
      </c>
      <c r="E263" t="s">
        <v>243</v>
      </c>
      <c r="F263" t="s">
        <v>244</v>
      </c>
      <c r="G263">
        <v>1</v>
      </c>
      <c r="H263">
        <v>0</v>
      </c>
      <c r="I263" t="s">
        <v>3</v>
      </c>
      <c r="J263">
        <v>1</v>
      </c>
      <c r="K263">
        <v>0</v>
      </c>
      <c r="L263" t="s">
        <v>3</v>
      </c>
      <c r="M263" t="s">
        <v>3</v>
      </c>
      <c r="N263">
        <v>0</v>
      </c>
      <c r="P263" t="s">
        <v>245</v>
      </c>
    </row>
    <row r="264" spans="1:28" x14ac:dyDescent="0.25">
      <c r="A264">
        <v>70</v>
      </c>
      <c r="B264">
        <v>1</v>
      </c>
      <c r="D264">
        <v>2</v>
      </c>
      <c r="E264" t="s">
        <v>246</v>
      </c>
      <c r="F264" t="s">
        <v>247</v>
      </c>
      <c r="G264">
        <v>0</v>
      </c>
      <c r="H264">
        <v>0</v>
      </c>
      <c r="I264" t="s">
        <v>3</v>
      </c>
      <c r="J264">
        <v>1</v>
      </c>
      <c r="K264">
        <v>0</v>
      </c>
      <c r="L264" t="s">
        <v>3</v>
      </c>
      <c r="M264" t="s">
        <v>3</v>
      </c>
      <c r="N264">
        <v>0</v>
      </c>
      <c r="P264" t="s">
        <v>248</v>
      </c>
    </row>
    <row r="265" spans="1:28" x14ac:dyDescent="0.25">
      <c r="A265">
        <v>70</v>
      </c>
      <c r="B265">
        <v>1</v>
      </c>
      <c r="D265">
        <v>3</v>
      </c>
      <c r="E265" t="s">
        <v>249</v>
      </c>
      <c r="F265" t="s">
        <v>250</v>
      </c>
      <c r="G265">
        <v>0</v>
      </c>
      <c r="H265">
        <v>0</v>
      </c>
      <c r="I265" t="s">
        <v>3</v>
      </c>
      <c r="J265">
        <v>1</v>
      </c>
      <c r="K265">
        <v>0</v>
      </c>
      <c r="L265" t="s">
        <v>3</v>
      </c>
      <c r="M265" t="s">
        <v>3</v>
      </c>
      <c r="N265">
        <v>0</v>
      </c>
      <c r="P265" t="s">
        <v>251</v>
      </c>
    </row>
    <row r="266" spans="1:28" x14ac:dyDescent="0.25">
      <c r="A266">
        <v>70</v>
      </c>
      <c r="B266">
        <v>1</v>
      </c>
      <c r="D266">
        <v>4</v>
      </c>
      <c r="E266" t="s">
        <v>252</v>
      </c>
      <c r="F266" t="s">
        <v>253</v>
      </c>
      <c r="G266">
        <v>1</v>
      </c>
      <c r="H266">
        <v>0</v>
      </c>
      <c r="I266" t="s">
        <v>3</v>
      </c>
      <c r="J266">
        <v>2</v>
      </c>
      <c r="K266">
        <v>0</v>
      </c>
      <c r="L266" t="s">
        <v>3</v>
      </c>
      <c r="M266" t="s">
        <v>3</v>
      </c>
      <c r="N266">
        <v>0</v>
      </c>
      <c r="P266" t="s">
        <v>3</v>
      </c>
    </row>
    <row r="267" spans="1:28" x14ac:dyDescent="0.25">
      <c r="A267">
        <v>70</v>
      </c>
      <c r="B267">
        <v>1</v>
      </c>
      <c r="D267">
        <v>5</v>
      </c>
      <c r="E267" t="s">
        <v>254</v>
      </c>
      <c r="F267" t="s">
        <v>255</v>
      </c>
      <c r="G267">
        <v>0</v>
      </c>
      <c r="H267">
        <v>0</v>
      </c>
      <c r="I267" t="s">
        <v>3</v>
      </c>
      <c r="J267">
        <v>2</v>
      </c>
      <c r="K267">
        <v>0</v>
      </c>
      <c r="L267" t="s">
        <v>3</v>
      </c>
      <c r="M267" t="s">
        <v>3</v>
      </c>
      <c r="N267">
        <v>0</v>
      </c>
      <c r="P267" t="s">
        <v>3</v>
      </c>
    </row>
    <row r="268" spans="1:28" x14ac:dyDescent="0.25">
      <c r="A268">
        <v>70</v>
      </c>
      <c r="B268">
        <v>1</v>
      </c>
      <c r="D268">
        <v>6</v>
      </c>
      <c r="E268" t="s">
        <v>256</v>
      </c>
      <c r="F268" t="s">
        <v>257</v>
      </c>
      <c r="G268">
        <v>0</v>
      </c>
      <c r="H268">
        <v>0</v>
      </c>
      <c r="I268" t="s">
        <v>3</v>
      </c>
      <c r="J268">
        <v>2</v>
      </c>
      <c r="K268">
        <v>0</v>
      </c>
      <c r="L268" t="s">
        <v>3</v>
      </c>
      <c r="M268" t="s">
        <v>3</v>
      </c>
      <c r="N268">
        <v>0</v>
      </c>
      <c r="P268" t="s">
        <v>3</v>
      </c>
    </row>
    <row r="269" spans="1:28" x14ac:dyDescent="0.25">
      <c r="A269">
        <v>70</v>
      </c>
      <c r="B269">
        <v>1</v>
      </c>
      <c r="D269">
        <v>7</v>
      </c>
      <c r="E269" t="s">
        <v>258</v>
      </c>
      <c r="F269" t="s">
        <v>259</v>
      </c>
      <c r="G269">
        <v>0</v>
      </c>
      <c r="H269">
        <v>0</v>
      </c>
      <c r="I269" t="s">
        <v>260</v>
      </c>
      <c r="J269">
        <v>0</v>
      </c>
      <c r="K269">
        <v>0</v>
      </c>
      <c r="L269" t="s">
        <v>3</v>
      </c>
      <c r="M269" t="s">
        <v>3</v>
      </c>
      <c r="N269">
        <v>0</v>
      </c>
      <c r="P269" t="s">
        <v>261</v>
      </c>
    </row>
    <row r="270" spans="1:28" x14ac:dyDescent="0.25">
      <c r="A270">
        <v>70</v>
      </c>
      <c r="B270">
        <v>1</v>
      </c>
      <c r="D270">
        <v>8</v>
      </c>
      <c r="E270" t="s">
        <v>262</v>
      </c>
      <c r="F270" t="s">
        <v>263</v>
      </c>
      <c r="G270">
        <v>1</v>
      </c>
      <c r="H270">
        <v>0</v>
      </c>
      <c r="I270" t="s">
        <v>3</v>
      </c>
      <c r="J270">
        <v>5</v>
      </c>
      <c r="K270">
        <v>0</v>
      </c>
      <c r="L270" t="s">
        <v>3</v>
      </c>
      <c r="M270" t="s">
        <v>3</v>
      </c>
      <c r="N270">
        <v>0</v>
      </c>
      <c r="P270" t="s">
        <v>3</v>
      </c>
    </row>
    <row r="271" spans="1:28" x14ac:dyDescent="0.25">
      <c r="A271">
        <v>70</v>
      </c>
      <c r="B271">
        <v>1</v>
      </c>
      <c r="D271">
        <v>9</v>
      </c>
      <c r="E271" t="s">
        <v>264</v>
      </c>
      <c r="F271" t="s">
        <v>265</v>
      </c>
      <c r="G271">
        <v>0</v>
      </c>
      <c r="H271">
        <v>0</v>
      </c>
      <c r="I271" t="s">
        <v>3</v>
      </c>
      <c r="J271">
        <v>5</v>
      </c>
      <c r="K271">
        <v>0</v>
      </c>
      <c r="L271" t="s">
        <v>3</v>
      </c>
      <c r="M271" t="s">
        <v>3</v>
      </c>
      <c r="N271">
        <v>0</v>
      </c>
      <c r="P271" t="s">
        <v>266</v>
      </c>
    </row>
    <row r="272" spans="1:28" x14ac:dyDescent="0.25">
      <c r="A272">
        <v>70</v>
      </c>
      <c r="B272">
        <v>1</v>
      </c>
      <c r="D272">
        <v>10</v>
      </c>
      <c r="E272" t="s">
        <v>267</v>
      </c>
      <c r="F272" t="s">
        <v>268</v>
      </c>
      <c r="G272">
        <v>0</v>
      </c>
      <c r="H272">
        <v>0</v>
      </c>
      <c r="I272" t="s">
        <v>269</v>
      </c>
      <c r="J272">
        <v>5</v>
      </c>
      <c r="K272">
        <v>0</v>
      </c>
      <c r="L272" t="s">
        <v>3</v>
      </c>
      <c r="M272" t="s">
        <v>3</v>
      </c>
      <c r="N272">
        <v>0</v>
      </c>
      <c r="P272" t="s">
        <v>270</v>
      </c>
    </row>
    <row r="273" spans="1:16" x14ac:dyDescent="0.25">
      <c r="A273">
        <v>70</v>
      </c>
      <c r="B273">
        <v>1</v>
      </c>
      <c r="D273">
        <v>11</v>
      </c>
      <c r="E273" t="s">
        <v>271</v>
      </c>
      <c r="F273" t="s">
        <v>272</v>
      </c>
      <c r="G273">
        <v>0</v>
      </c>
      <c r="H273">
        <v>0</v>
      </c>
      <c r="I273" t="s">
        <v>273</v>
      </c>
      <c r="J273">
        <v>0</v>
      </c>
      <c r="K273">
        <v>0</v>
      </c>
      <c r="L273" t="s">
        <v>3</v>
      </c>
      <c r="M273" t="s">
        <v>3</v>
      </c>
      <c r="N273">
        <v>0</v>
      </c>
      <c r="P273" t="s">
        <v>274</v>
      </c>
    </row>
    <row r="274" spans="1:16" x14ac:dyDescent="0.25">
      <c r="A274">
        <v>70</v>
      </c>
      <c r="B274">
        <v>1</v>
      </c>
      <c r="D274">
        <v>12</v>
      </c>
      <c r="E274" t="s">
        <v>275</v>
      </c>
      <c r="F274" t="s">
        <v>276</v>
      </c>
      <c r="G274">
        <v>0</v>
      </c>
      <c r="H274">
        <v>0</v>
      </c>
      <c r="I274" t="s">
        <v>277</v>
      </c>
      <c r="J274">
        <v>0</v>
      </c>
      <c r="K274">
        <v>0</v>
      </c>
      <c r="L274" t="s">
        <v>3</v>
      </c>
      <c r="M274" t="s">
        <v>3</v>
      </c>
      <c r="N274">
        <v>0</v>
      </c>
      <c r="P274" t="s">
        <v>278</v>
      </c>
    </row>
    <row r="275" spans="1:16" x14ac:dyDescent="0.25">
      <c r="A275">
        <v>70</v>
      </c>
      <c r="B275">
        <v>1</v>
      </c>
      <c r="D275">
        <v>13</v>
      </c>
      <c r="E275" t="s">
        <v>279</v>
      </c>
      <c r="F275" t="s">
        <v>280</v>
      </c>
      <c r="G275">
        <v>0</v>
      </c>
      <c r="H275">
        <v>0</v>
      </c>
      <c r="I275" t="s">
        <v>281</v>
      </c>
      <c r="J275">
        <v>0</v>
      </c>
      <c r="K275">
        <v>0</v>
      </c>
      <c r="L275" t="s">
        <v>3</v>
      </c>
      <c r="M275" t="s">
        <v>3</v>
      </c>
      <c r="N275">
        <v>0</v>
      </c>
      <c r="P275" t="s">
        <v>282</v>
      </c>
    </row>
    <row r="276" spans="1:16" x14ac:dyDescent="0.25">
      <c r="A276">
        <v>70</v>
      </c>
      <c r="B276">
        <v>1</v>
      </c>
      <c r="D276">
        <v>14</v>
      </c>
      <c r="E276" t="s">
        <v>283</v>
      </c>
      <c r="F276" t="s">
        <v>284</v>
      </c>
      <c r="G276">
        <v>0</v>
      </c>
      <c r="H276">
        <v>0</v>
      </c>
      <c r="I276" t="s">
        <v>3</v>
      </c>
      <c r="J276">
        <v>0</v>
      </c>
      <c r="K276">
        <v>0</v>
      </c>
      <c r="L276" t="s">
        <v>3</v>
      </c>
      <c r="M276" t="s">
        <v>3</v>
      </c>
      <c r="N276">
        <v>0</v>
      </c>
      <c r="P276" t="s">
        <v>3</v>
      </c>
    </row>
    <row r="277" spans="1:16" x14ac:dyDescent="0.25">
      <c r="A277">
        <v>70</v>
      </c>
      <c r="B277">
        <v>1</v>
      </c>
      <c r="D277">
        <v>15</v>
      </c>
      <c r="E277" t="s">
        <v>285</v>
      </c>
      <c r="F277" t="s">
        <v>286</v>
      </c>
      <c r="G277">
        <v>0</v>
      </c>
      <c r="H277">
        <v>0</v>
      </c>
      <c r="I277" t="s">
        <v>3</v>
      </c>
      <c r="J277">
        <v>0</v>
      </c>
      <c r="K277">
        <v>0</v>
      </c>
      <c r="L277" t="s">
        <v>3</v>
      </c>
      <c r="M277" t="s">
        <v>3</v>
      </c>
      <c r="N277">
        <v>0</v>
      </c>
      <c r="P277" t="s">
        <v>287</v>
      </c>
    </row>
    <row r="278" spans="1:16" x14ac:dyDescent="0.25">
      <c r="A278">
        <v>70</v>
      </c>
      <c r="B278">
        <v>1</v>
      </c>
      <c r="D278">
        <v>16</v>
      </c>
      <c r="E278" t="s">
        <v>288</v>
      </c>
      <c r="F278" t="s">
        <v>289</v>
      </c>
      <c r="G278">
        <v>0</v>
      </c>
      <c r="H278">
        <v>0</v>
      </c>
      <c r="I278" t="s">
        <v>3</v>
      </c>
      <c r="J278">
        <v>3</v>
      </c>
      <c r="K278">
        <v>0</v>
      </c>
      <c r="L278" t="s">
        <v>3</v>
      </c>
      <c r="M278" t="s">
        <v>3</v>
      </c>
      <c r="N278">
        <v>0</v>
      </c>
      <c r="P278" t="s">
        <v>3</v>
      </c>
    </row>
    <row r="279" spans="1:16" x14ac:dyDescent="0.25">
      <c r="A279">
        <v>70</v>
      </c>
      <c r="B279">
        <v>1</v>
      </c>
      <c r="D279">
        <v>17</v>
      </c>
      <c r="E279" t="s">
        <v>290</v>
      </c>
      <c r="F279" t="s">
        <v>291</v>
      </c>
      <c r="G279">
        <v>1</v>
      </c>
      <c r="H279">
        <v>0</v>
      </c>
      <c r="I279" t="s">
        <v>3</v>
      </c>
      <c r="J279">
        <v>3</v>
      </c>
      <c r="K279">
        <v>0</v>
      </c>
      <c r="L279" t="s">
        <v>3</v>
      </c>
      <c r="M279" t="s">
        <v>3</v>
      </c>
      <c r="N279">
        <v>0</v>
      </c>
      <c r="P279" t="s">
        <v>3</v>
      </c>
    </row>
    <row r="280" spans="1:16" x14ac:dyDescent="0.25">
      <c r="A280">
        <v>70</v>
      </c>
      <c r="B280">
        <v>1</v>
      </c>
      <c r="D280">
        <v>1</v>
      </c>
      <c r="E280" t="s">
        <v>292</v>
      </c>
      <c r="F280" t="s">
        <v>293</v>
      </c>
      <c r="G280">
        <v>0.9</v>
      </c>
      <c r="H280">
        <v>1</v>
      </c>
      <c r="I280" t="s">
        <v>294</v>
      </c>
      <c r="J280">
        <v>0</v>
      </c>
      <c r="K280">
        <v>0</v>
      </c>
      <c r="L280" t="s">
        <v>3</v>
      </c>
      <c r="M280" t="s">
        <v>3</v>
      </c>
      <c r="N280">
        <v>0</v>
      </c>
      <c r="P280" t="s">
        <v>295</v>
      </c>
    </row>
    <row r="281" spans="1:16" x14ac:dyDescent="0.25">
      <c r="A281">
        <v>70</v>
      </c>
      <c r="B281">
        <v>1</v>
      </c>
      <c r="D281">
        <v>2</v>
      </c>
      <c r="E281" t="s">
        <v>296</v>
      </c>
      <c r="F281" t="s">
        <v>297</v>
      </c>
      <c r="G281">
        <v>0.85</v>
      </c>
      <c r="H281">
        <v>1</v>
      </c>
      <c r="I281" t="s">
        <v>298</v>
      </c>
      <c r="J281">
        <v>0</v>
      </c>
      <c r="K281">
        <v>0</v>
      </c>
      <c r="L281" t="s">
        <v>3</v>
      </c>
      <c r="M281" t="s">
        <v>3</v>
      </c>
      <c r="N281">
        <v>0</v>
      </c>
      <c r="P281" t="s">
        <v>299</v>
      </c>
    </row>
    <row r="282" spans="1:16" x14ac:dyDescent="0.25">
      <c r="A282">
        <v>70</v>
      </c>
      <c r="B282">
        <v>1</v>
      </c>
      <c r="D282">
        <v>3</v>
      </c>
      <c r="E282" t="s">
        <v>300</v>
      </c>
      <c r="F282" t="s">
        <v>301</v>
      </c>
      <c r="G282">
        <v>1.03</v>
      </c>
      <c r="H282">
        <v>0</v>
      </c>
      <c r="I282" t="s">
        <v>3</v>
      </c>
      <c r="J282">
        <v>0</v>
      </c>
      <c r="K282">
        <v>0</v>
      </c>
      <c r="L282" t="s">
        <v>3</v>
      </c>
      <c r="M282" t="s">
        <v>3</v>
      </c>
      <c r="N282">
        <v>0</v>
      </c>
      <c r="P282" t="s">
        <v>302</v>
      </c>
    </row>
    <row r="283" spans="1:16" x14ac:dyDescent="0.25">
      <c r="A283">
        <v>70</v>
      </c>
      <c r="B283">
        <v>1</v>
      </c>
      <c r="D283">
        <v>4</v>
      </c>
      <c r="E283" t="s">
        <v>303</v>
      </c>
      <c r="F283" t="s">
        <v>304</v>
      </c>
      <c r="G283">
        <v>1.1499999999999999</v>
      </c>
      <c r="H283">
        <v>0</v>
      </c>
      <c r="I283" t="s">
        <v>3</v>
      </c>
      <c r="J283">
        <v>0</v>
      </c>
      <c r="K283">
        <v>0</v>
      </c>
      <c r="L283" t="s">
        <v>3</v>
      </c>
      <c r="M283" t="s">
        <v>3</v>
      </c>
      <c r="N283">
        <v>0</v>
      </c>
      <c r="P283" t="s">
        <v>305</v>
      </c>
    </row>
    <row r="284" spans="1:16" x14ac:dyDescent="0.25">
      <c r="A284">
        <v>70</v>
      </c>
      <c r="B284">
        <v>1</v>
      </c>
      <c r="D284">
        <v>5</v>
      </c>
      <c r="E284" t="s">
        <v>306</v>
      </c>
      <c r="F284" t="s">
        <v>307</v>
      </c>
      <c r="G284">
        <v>7</v>
      </c>
      <c r="H284">
        <v>0</v>
      </c>
      <c r="I284" t="s">
        <v>3</v>
      </c>
      <c r="J284">
        <v>0</v>
      </c>
      <c r="K284">
        <v>0</v>
      </c>
      <c r="L284" t="s">
        <v>3</v>
      </c>
      <c r="M284" t="s">
        <v>3</v>
      </c>
      <c r="N284">
        <v>0</v>
      </c>
      <c r="P284" t="s">
        <v>3</v>
      </c>
    </row>
    <row r="285" spans="1:16" x14ac:dyDescent="0.25">
      <c r="A285">
        <v>70</v>
      </c>
      <c r="B285">
        <v>1</v>
      </c>
      <c r="D285">
        <v>6</v>
      </c>
      <c r="E285" t="s">
        <v>308</v>
      </c>
      <c r="F285" t="s">
        <v>3</v>
      </c>
      <c r="G285">
        <v>2</v>
      </c>
      <c r="H285">
        <v>0</v>
      </c>
      <c r="I285" t="s">
        <v>3</v>
      </c>
      <c r="J285">
        <v>0</v>
      </c>
      <c r="K285">
        <v>0</v>
      </c>
      <c r="L285" t="s">
        <v>3</v>
      </c>
      <c r="M285" t="s">
        <v>3</v>
      </c>
      <c r="N285">
        <v>0</v>
      </c>
      <c r="P285" t="s">
        <v>3</v>
      </c>
    </row>
    <row r="287" spans="1:16" x14ac:dyDescent="0.25">
      <c r="A287">
        <v>-1</v>
      </c>
    </row>
    <row r="289" spans="1:50" ht="13" x14ac:dyDescent="0.3">
      <c r="A289" s="3">
        <v>75</v>
      </c>
      <c r="B289" s="3" t="s">
        <v>309</v>
      </c>
      <c r="C289" s="3">
        <v>2025</v>
      </c>
      <c r="D289" s="3">
        <v>0</v>
      </c>
      <c r="E289" s="3">
        <v>3</v>
      </c>
      <c r="F289" s="3">
        <v>1</v>
      </c>
      <c r="G289" s="3">
        <v>0</v>
      </c>
      <c r="H289" s="3">
        <v>1</v>
      </c>
      <c r="I289" s="3">
        <v>0</v>
      </c>
      <c r="J289" s="3">
        <v>1</v>
      </c>
      <c r="K289" s="3">
        <v>0</v>
      </c>
      <c r="L289" s="3">
        <v>0</v>
      </c>
      <c r="M289" s="3">
        <v>0</v>
      </c>
      <c r="N289" s="3">
        <v>73419008</v>
      </c>
      <c r="O289" s="3">
        <v>1</v>
      </c>
    </row>
    <row r="290" spans="1:50" x14ac:dyDescent="0.25">
      <c r="A290" s="5">
        <v>2</v>
      </c>
      <c r="B290" s="5" t="s">
        <v>310</v>
      </c>
      <c r="C290" s="5" t="s">
        <v>311</v>
      </c>
      <c r="D290" s="5">
        <v>0</v>
      </c>
      <c r="E290" s="5">
        <v>0</v>
      </c>
      <c r="F290" s="5">
        <v>0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>
        <v>73419009</v>
      </c>
    </row>
    <row r="291" spans="1:50" x14ac:dyDescent="0.25">
      <c r="A291" s="5">
        <v>1</v>
      </c>
      <c r="B291" s="5" t="s">
        <v>312</v>
      </c>
      <c r="C291" s="5" t="s">
        <v>313</v>
      </c>
      <c r="D291" s="5">
        <v>2025</v>
      </c>
      <c r="E291" s="5">
        <v>3</v>
      </c>
      <c r="F291" s="5">
        <v>1</v>
      </c>
      <c r="G291" s="5">
        <v>1</v>
      </c>
      <c r="H291" s="5">
        <v>0</v>
      </c>
      <c r="I291" s="5">
        <v>2</v>
      </c>
      <c r="J291" s="5">
        <v>1</v>
      </c>
      <c r="K291" s="5">
        <v>1</v>
      </c>
      <c r="L291" s="5">
        <v>1</v>
      </c>
      <c r="M291" s="5">
        <v>1</v>
      </c>
      <c r="N291" s="5">
        <v>1</v>
      </c>
      <c r="O291" s="5">
        <v>1</v>
      </c>
      <c r="P291" s="5">
        <v>1</v>
      </c>
      <c r="Q291" s="5">
        <v>1</v>
      </c>
      <c r="R291" s="5" t="s">
        <v>3</v>
      </c>
      <c r="S291" s="5" t="s">
        <v>3</v>
      </c>
      <c r="T291" s="5" t="s">
        <v>3</v>
      </c>
      <c r="U291" s="5" t="s">
        <v>3</v>
      </c>
      <c r="V291" s="5" t="s">
        <v>3</v>
      </c>
      <c r="W291" s="5" t="s">
        <v>3</v>
      </c>
      <c r="X291" s="5" t="s">
        <v>3</v>
      </c>
      <c r="Y291" s="5" t="s">
        <v>3</v>
      </c>
      <c r="Z291" s="5" t="s">
        <v>3</v>
      </c>
      <c r="AA291" s="5" t="s">
        <v>3</v>
      </c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>
        <v>73419010</v>
      </c>
      <c r="AO291" s="5" t="s">
        <v>314</v>
      </c>
      <c r="AP291" s="5" t="s">
        <v>315</v>
      </c>
      <c r="AQ291" s="5">
        <v>45713</v>
      </c>
      <c r="AR291" s="5">
        <v>371</v>
      </c>
      <c r="AS291" s="5" t="s">
        <v>316</v>
      </c>
      <c r="AT291" s="5" t="s">
        <v>317</v>
      </c>
      <c r="AU291" s="5" t="s">
        <v>315</v>
      </c>
      <c r="AV291" s="5">
        <v>45343</v>
      </c>
      <c r="AW291" s="5">
        <v>24</v>
      </c>
      <c r="AX291" s="5" t="s">
        <v>318</v>
      </c>
    </row>
    <row r="295" spans="1:50" x14ac:dyDescent="0.25">
      <c r="A295">
        <v>65</v>
      </c>
      <c r="C295">
        <v>1</v>
      </c>
      <c r="D295">
        <v>0</v>
      </c>
      <c r="E29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33" x14ac:dyDescent="0.25">
      <c r="A1">
        <v>0</v>
      </c>
      <c r="B1" t="s">
        <v>0</v>
      </c>
      <c r="D1" t="s">
        <v>319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9" spans="1:133" ht="13" x14ac:dyDescent="0.3">
      <c r="A9" s="1">
        <v>4</v>
      </c>
      <c r="B9" s="1">
        <v>1</v>
      </c>
      <c r="C9" s="1">
        <v>-1</v>
      </c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ht="13" x14ac:dyDescent="0.3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453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ht="13" x14ac:dyDescent="0.3">
      <c r="A14" s="1">
        <v>22</v>
      </c>
      <c r="B14" s="1">
        <v>1</v>
      </c>
      <c r="C14" s="1">
        <v>0</v>
      </c>
      <c r="D14" s="1">
        <v>73419008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5</v>
      </c>
      <c r="D16" s="6" t="s">
        <v>18</v>
      </c>
      <c r="E16" s="7">
        <f>ROUND((Source!F219)/1000,2)</f>
        <v>395.19</v>
      </c>
      <c r="F16" s="7">
        <f>ROUND((Source!F220)/1000,2)</f>
        <v>66.84</v>
      </c>
      <c r="G16" s="7">
        <f>ROUND((Source!F211)/1000,2)</f>
        <v>0</v>
      </c>
      <c r="H16" s="7">
        <f>ROUND((Source!F221)/1000+(Source!F222)/1000,2)</f>
        <v>0</v>
      </c>
      <c r="I16" s="7">
        <f>E16+F16+G16+H16</f>
        <v>462.03</v>
      </c>
      <c r="J16" s="7">
        <f>ROUND((Source!F217+Source!F216)/1000,2)</f>
        <v>55.58</v>
      </c>
      <c r="K16" s="7">
        <v>683.97</v>
      </c>
      <c r="L16" s="7">
        <v>0</v>
      </c>
      <c r="M16" s="7">
        <v>0</v>
      </c>
      <c r="N16" s="7">
        <f>I16+L16+M16</f>
        <v>462.03</v>
      </c>
      <c r="AI16" s="6">
        <v>2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375522</v>
      </c>
      <c r="AU16" s="7">
        <v>308443.25</v>
      </c>
      <c r="AV16" s="7">
        <v>0</v>
      </c>
      <c r="AW16" s="7">
        <v>0</v>
      </c>
      <c r="AX16" s="7">
        <v>0</v>
      </c>
      <c r="AY16" s="7">
        <v>11498.779999999999</v>
      </c>
      <c r="AZ16" s="7">
        <v>6356.63</v>
      </c>
      <c r="BA16" s="7">
        <v>49223.34</v>
      </c>
      <c r="BB16" s="7">
        <v>395189.27</v>
      </c>
      <c r="BC16" s="7">
        <v>66836.84</v>
      </c>
      <c r="BD16" s="7">
        <v>0</v>
      </c>
      <c r="BE16" s="7">
        <v>0</v>
      </c>
      <c r="BF16" s="7">
        <v>113.3004846</v>
      </c>
      <c r="BG16" s="7">
        <v>11.900438599999999</v>
      </c>
      <c r="BH16" s="7">
        <v>0</v>
      </c>
      <c r="BI16" s="7">
        <v>54458.31</v>
      </c>
      <c r="BJ16" s="7">
        <v>32045.8</v>
      </c>
      <c r="BK16" s="7">
        <v>462026.11</v>
      </c>
    </row>
    <row r="18" spans="1:16" x14ac:dyDescent="0.25">
      <c r="A18">
        <v>51</v>
      </c>
      <c r="E18">
        <v>395.19</v>
      </c>
      <c r="F18">
        <v>66.84</v>
      </c>
      <c r="G18">
        <v>0</v>
      </c>
      <c r="H18">
        <v>0</v>
      </c>
      <c r="I18">
        <v>462.03</v>
      </c>
      <c r="J18">
        <v>55.58</v>
      </c>
      <c r="K18">
        <v>683.97</v>
      </c>
      <c r="L18">
        <v>0</v>
      </c>
      <c r="M18">
        <v>0</v>
      </c>
      <c r="N18">
        <v>462.03</v>
      </c>
    </row>
    <row r="20" spans="1:16" ht="13" x14ac:dyDescent="0.3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375522</v>
      </c>
      <c r="G20" s="4" t="s">
        <v>65</v>
      </c>
      <c r="H20" s="4" t="s">
        <v>66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ht="13" x14ac:dyDescent="0.3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308443.25</v>
      </c>
      <c r="G21" s="4" t="s">
        <v>67</v>
      </c>
      <c r="H21" s="4" t="s">
        <v>68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ht="13" x14ac:dyDescent="0.3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69</v>
      </c>
      <c r="H22" s="4" t="s">
        <v>70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ht="13" x14ac:dyDescent="0.3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308443.25</v>
      </c>
      <c r="G23" s="4" t="s">
        <v>71</v>
      </c>
      <c r="H23" s="4" t="s">
        <v>72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ht="13" x14ac:dyDescent="0.3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308443.25</v>
      </c>
      <c r="G24" s="4" t="s">
        <v>73</v>
      </c>
      <c r="H24" s="4" t="s">
        <v>74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ht="13" x14ac:dyDescent="0.3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75</v>
      </c>
      <c r="H25" s="4" t="s">
        <v>76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ht="13" x14ac:dyDescent="0.3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308443.25</v>
      </c>
      <c r="G26" s="4" t="s">
        <v>77</v>
      </c>
      <c r="H26" s="4" t="s">
        <v>78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ht="13" x14ac:dyDescent="0.3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79</v>
      </c>
      <c r="H27" s="4" t="s">
        <v>80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ht="13" x14ac:dyDescent="0.3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81</v>
      </c>
      <c r="H28" s="4" t="s">
        <v>82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ht="13" x14ac:dyDescent="0.3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83</v>
      </c>
      <c r="H29" s="4" t="s">
        <v>84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ht="13" x14ac:dyDescent="0.3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11498.779999999999</v>
      </c>
      <c r="G30" s="4" t="s">
        <v>85</v>
      </c>
      <c r="H30" s="4" t="s">
        <v>86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ht="13" x14ac:dyDescent="0.3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87</v>
      </c>
      <c r="H31" s="4" t="s">
        <v>88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ht="13" x14ac:dyDescent="0.3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6356.63</v>
      </c>
      <c r="G32" s="4" t="s">
        <v>89</v>
      </c>
      <c r="H32" s="4" t="s">
        <v>90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ht="13" x14ac:dyDescent="0.3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49223.34</v>
      </c>
      <c r="G33" s="4" t="s">
        <v>91</v>
      </c>
      <c r="H33" s="4" t="s">
        <v>92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ht="13" x14ac:dyDescent="0.3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93</v>
      </c>
      <c r="H34" s="4" t="s">
        <v>94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ht="13" x14ac:dyDescent="0.3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395189.27</v>
      </c>
      <c r="G35" s="4" t="s">
        <v>95</v>
      </c>
      <c r="H35" s="4" t="s">
        <v>96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ht="13" x14ac:dyDescent="0.3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66836.84</v>
      </c>
      <c r="G36" s="4" t="s">
        <v>97</v>
      </c>
      <c r="H36" s="4" t="s">
        <v>98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ht="13" x14ac:dyDescent="0.3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99</v>
      </c>
      <c r="H37" s="4" t="s">
        <v>100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ht="13" x14ac:dyDescent="0.3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101</v>
      </c>
      <c r="H38" s="4" t="s">
        <v>102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ht="13" x14ac:dyDescent="0.3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103</v>
      </c>
      <c r="H39" s="4" t="s">
        <v>104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ht="13" x14ac:dyDescent="0.3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113.3004846</v>
      </c>
      <c r="G40" s="4" t="s">
        <v>105</v>
      </c>
      <c r="H40" s="4" t="s">
        <v>106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ht="13" x14ac:dyDescent="0.3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11.900438599999999</v>
      </c>
      <c r="G41" s="4" t="s">
        <v>107</v>
      </c>
      <c r="H41" s="4" t="s">
        <v>108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ht="13" x14ac:dyDescent="0.3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109</v>
      </c>
      <c r="H42" s="4" t="s">
        <v>110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ht="13" x14ac:dyDescent="0.3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111</v>
      </c>
      <c r="H43" s="4" t="s">
        <v>112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ht="13" x14ac:dyDescent="0.3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54458.31</v>
      </c>
      <c r="G44" s="4" t="s">
        <v>113</v>
      </c>
      <c r="H44" s="4" t="s">
        <v>114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ht="13" x14ac:dyDescent="0.3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32045.8</v>
      </c>
      <c r="G45" s="4" t="s">
        <v>115</v>
      </c>
      <c r="H45" s="4" t="s">
        <v>116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ht="13" x14ac:dyDescent="0.3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462026.11</v>
      </c>
      <c r="G46" s="4" t="s">
        <v>117</v>
      </c>
      <c r="H46" s="4" t="s">
        <v>118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ht="13" x14ac:dyDescent="0.3">
      <c r="A51" s="3">
        <v>75</v>
      </c>
      <c r="B51" s="3" t="s">
        <v>309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73419008</v>
      </c>
      <c r="O51" s="3">
        <v>1</v>
      </c>
    </row>
    <row r="52" spans="1:50" x14ac:dyDescent="0.25">
      <c r="A52" s="5">
        <v>2</v>
      </c>
      <c r="B52" s="5" t="s">
        <v>310</v>
      </c>
      <c r="C52" s="5" t="s">
        <v>311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73419009</v>
      </c>
    </row>
    <row r="53" spans="1:50" x14ac:dyDescent="0.25">
      <c r="A53" s="5">
        <v>1</v>
      </c>
      <c r="B53" s="5" t="s">
        <v>312</v>
      </c>
      <c r="C53" s="5" t="s">
        <v>313</v>
      </c>
      <c r="D53" s="5">
        <v>2025</v>
      </c>
      <c r="E53" s="5">
        <v>3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73419010</v>
      </c>
      <c r="AO53" s="5" t="s">
        <v>314</v>
      </c>
      <c r="AP53" s="5" t="s">
        <v>315</v>
      </c>
      <c r="AQ53" s="5">
        <v>45713</v>
      </c>
      <c r="AR53" s="5">
        <v>371</v>
      </c>
      <c r="AS53" s="5" t="s">
        <v>316</v>
      </c>
      <c r="AT53" s="5" t="s">
        <v>317</v>
      </c>
      <c r="AU53" s="5" t="s">
        <v>315</v>
      </c>
      <c r="AV53" s="5">
        <v>45343</v>
      </c>
      <c r="AW53" s="5">
        <v>24</v>
      </c>
      <c r="AX53" s="5" t="s">
        <v>318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65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19" x14ac:dyDescent="0.25">
      <c r="A1">
        <f>ROW(Source!A28)</f>
        <v>28</v>
      </c>
      <c r="B1">
        <v>73419008</v>
      </c>
      <c r="C1">
        <v>73419305</v>
      </c>
      <c r="D1">
        <v>64527778</v>
      </c>
      <c r="E1">
        <v>113</v>
      </c>
      <c r="F1">
        <v>1</v>
      </c>
      <c r="G1">
        <v>1</v>
      </c>
      <c r="H1">
        <v>1</v>
      </c>
      <c r="I1" t="s">
        <v>320</v>
      </c>
      <c r="J1" t="s">
        <v>3</v>
      </c>
      <c r="K1" t="s">
        <v>321</v>
      </c>
      <c r="L1">
        <v>1191</v>
      </c>
      <c r="N1">
        <v>1013</v>
      </c>
      <c r="O1" t="s">
        <v>322</v>
      </c>
      <c r="P1" t="s">
        <v>322</v>
      </c>
      <c r="Q1">
        <v>1</v>
      </c>
      <c r="W1">
        <v>0</v>
      </c>
      <c r="X1">
        <v>370475345</v>
      </c>
      <c r="Y1">
        <f t="shared" ref="Y1:Y32" si="0">AT1</f>
        <v>8.93</v>
      </c>
      <c r="AA1">
        <v>0</v>
      </c>
      <c r="AB1">
        <v>0</v>
      </c>
      <c r="AC1">
        <v>0</v>
      </c>
      <c r="AD1">
        <v>404.65</v>
      </c>
      <c r="AE1">
        <v>0</v>
      </c>
      <c r="AF1">
        <v>0</v>
      </c>
      <c r="AG1">
        <v>0</v>
      </c>
      <c r="AH1">
        <v>404.65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8.93</v>
      </c>
      <c r="AU1" t="s">
        <v>3</v>
      </c>
      <c r="AV1">
        <v>1</v>
      </c>
      <c r="AW1">
        <v>2</v>
      </c>
      <c r="AX1">
        <v>73419309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3613.5244999999995</v>
      </c>
      <c r="BN1">
        <v>8.93</v>
      </c>
      <c r="BO1">
        <v>0</v>
      </c>
      <c r="BP1">
        <v>1</v>
      </c>
      <c r="BQ1">
        <v>0</v>
      </c>
      <c r="BR1">
        <v>0</v>
      </c>
      <c r="BS1">
        <v>0</v>
      </c>
      <c r="BT1">
        <v>3613.5244999999995</v>
      </c>
      <c r="BU1">
        <v>8.93</v>
      </c>
      <c r="BV1">
        <v>0</v>
      </c>
      <c r="BW1">
        <v>1</v>
      </c>
      <c r="CU1">
        <f>ROUND(AT1*Source!I28*AH1*AL1,2)</f>
        <v>77.400000000000006</v>
      </c>
      <c r="CV1">
        <f>ROUND(Y1*Source!I28,7)</f>
        <v>0.1912806</v>
      </c>
      <c r="CW1">
        <v>0</v>
      </c>
      <c r="CX1">
        <f>ROUND(Y1*Source!I28,7)</f>
        <v>0.1912806</v>
      </c>
      <c r="CY1">
        <f>AD1</f>
        <v>404.65</v>
      </c>
      <c r="CZ1">
        <f>AH1</f>
        <v>404.65</v>
      </c>
      <c r="DA1">
        <f>AL1</f>
        <v>1</v>
      </c>
      <c r="DB1">
        <f t="shared" ref="DB1:DB32" si="1">ROUND(ROUND(AT1*CZ1,2),6)</f>
        <v>3613.52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29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77.400000000000006</v>
      </c>
      <c r="DJ1">
        <f>DI1</f>
        <v>77.400000000000006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73419008</v>
      </c>
      <c r="C2">
        <v>73419305</v>
      </c>
      <c r="D2">
        <v>64528014</v>
      </c>
      <c r="E2">
        <v>113</v>
      </c>
      <c r="F2">
        <v>1</v>
      </c>
      <c r="G2">
        <v>1</v>
      </c>
      <c r="H2">
        <v>1</v>
      </c>
      <c r="I2" t="s">
        <v>323</v>
      </c>
      <c r="J2" t="s">
        <v>3</v>
      </c>
      <c r="K2" t="s">
        <v>324</v>
      </c>
      <c r="L2">
        <v>1191</v>
      </c>
      <c r="N2">
        <v>1013</v>
      </c>
      <c r="O2" t="s">
        <v>322</v>
      </c>
      <c r="P2" t="s">
        <v>322</v>
      </c>
      <c r="Q2">
        <v>1</v>
      </c>
      <c r="W2">
        <v>0</v>
      </c>
      <c r="X2">
        <v>-1417349443</v>
      </c>
      <c r="Y2">
        <f t="shared" si="0"/>
        <v>46.49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46.49</v>
      </c>
      <c r="AU2" t="s">
        <v>3</v>
      </c>
      <c r="AV2">
        <v>2</v>
      </c>
      <c r="AW2">
        <v>2</v>
      </c>
      <c r="AX2">
        <v>73419310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0.99581580000000003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73419008</v>
      </c>
      <c r="C3">
        <v>73419305</v>
      </c>
      <c r="D3">
        <v>64651530</v>
      </c>
      <c r="E3">
        <v>1</v>
      </c>
      <c r="F3">
        <v>1</v>
      </c>
      <c r="G3">
        <v>1</v>
      </c>
      <c r="H3">
        <v>2</v>
      </c>
      <c r="I3" t="s">
        <v>325</v>
      </c>
      <c r="J3" t="s">
        <v>326</v>
      </c>
      <c r="K3" t="s">
        <v>327</v>
      </c>
      <c r="L3">
        <v>1368</v>
      </c>
      <c r="N3">
        <v>1011</v>
      </c>
      <c r="O3" t="s">
        <v>328</v>
      </c>
      <c r="P3" t="s">
        <v>328</v>
      </c>
      <c r="Q3">
        <v>1</v>
      </c>
      <c r="W3">
        <v>0</v>
      </c>
      <c r="X3">
        <v>-1617771224</v>
      </c>
      <c r="Y3">
        <f t="shared" si="0"/>
        <v>46.49</v>
      </c>
      <c r="AA3">
        <v>0</v>
      </c>
      <c r="AB3">
        <v>810.52</v>
      </c>
      <c r="AC3">
        <v>571.71</v>
      </c>
      <c r="AD3">
        <v>0</v>
      </c>
      <c r="AE3">
        <v>0</v>
      </c>
      <c r="AF3">
        <v>675.43</v>
      </c>
      <c r="AG3">
        <v>571.71</v>
      </c>
      <c r="AH3">
        <v>0</v>
      </c>
      <c r="AI3">
        <v>1</v>
      </c>
      <c r="AJ3">
        <v>1.2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46.49</v>
      </c>
      <c r="AU3" t="s">
        <v>3</v>
      </c>
      <c r="AV3">
        <v>1</v>
      </c>
      <c r="AW3">
        <v>2</v>
      </c>
      <c r="AX3">
        <v>73419311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31400.740699999998</v>
      </c>
      <c r="BL3">
        <v>26578.797900000001</v>
      </c>
      <c r="BM3">
        <v>0</v>
      </c>
      <c r="BN3">
        <v>0</v>
      </c>
      <c r="BO3">
        <v>46.49</v>
      </c>
      <c r="BP3">
        <v>1</v>
      </c>
      <c r="BQ3">
        <v>0</v>
      </c>
      <c r="BR3">
        <v>31400.740699999998</v>
      </c>
      <c r="BS3">
        <v>26578.797900000001</v>
      </c>
      <c r="BT3">
        <v>0</v>
      </c>
      <c r="BU3">
        <v>0</v>
      </c>
      <c r="BV3">
        <v>46.49</v>
      </c>
      <c r="BW3">
        <v>1</v>
      </c>
      <c r="CV3">
        <v>0</v>
      </c>
      <c r="CW3">
        <f>ROUND(Y3*Source!I28*DO3,7)</f>
        <v>0.99581580000000003</v>
      </c>
      <c r="CX3">
        <f>ROUND(Y3*Source!I28,7)</f>
        <v>0.99581580000000003</v>
      </c>
      <c r="CY3">
        <f>AB3</f>
        <v>810.52</v>
      </c>
      <c r="CZ3">
        <f>AF3</f>
        <v>675.43</v>
      </c>
      <c r="DA3">
        <f>AJ3</f>
        <v>1.2</v>
      </c>
      <c r="DB3">
        <f t="shared" si="1"/>
        <v>31400.74</v>
      </c>
      <c r="DC3">
        <f t="shared" si="2"/>
        <v>26578.799999999999</v>
      </c>
      <c r="DD3" t="s">
        <v>3</v>
      </c>
      <c r="DE3" t="s">
        <v>3</v>
      </c>
      <c r="DF3">
        <f t="shared" si="3"/>
        <v>0</v>
      </c>
      <c r="DG3">
        <f>ROUND(ROUND(AF3*AJ3,2)*CX3,2)</f>
        <v>807.13</v>
      </c>
      <c r="DH3">
        <f t="shared" si="4"/>
        <v>569.32000000000005</v>
      </c>
      <c r="DI3">
        <f t="shared" si="5"/>
        <v>0</v>
      </c>
      <c r="DJ3">
        <f>DG3+DH3</f>
        <v>1376.45</v>
      </c>
      <c r="DK3">
        <v>0</v>
      </c>
      <c r="DL3" t="s">
        <v>329</v>
      </c>
      <c r="DM3">
        <v>5</v>
      </c>
      <c r="DN3" t="s">
        <v>322</v>
      </c>
      <c r="DO3">
        <v>1</v>
      </c>
    </row>
    <row r="4" spans="1:119" x14ac:dyDescent="0.25">
      <c r="A4">
        <f>ROW(Source!A29)</f>
        <v>29</v>
      </c>
      <c r="B4">
        <v>73419008</v>
      </c>
      <c r="C4">
        <v>73419312</v>
      </c>
      <c r="D4">
        <v>59817547</v>
      </c>
      <c r="E4">
        <v>111</v>
      </c>
      <c r="F4">
        <v>1</v>
      </c>
      <c r="G4">
        <v>1</v>
      </c>
      <c r="H4">
        <v>1</v>
      </c>
      <c r="I4" t="s">
        <v>320</v>
      </c>
      <c r="J4" t="s">
        <v>3</v>
      </c>
      <c r="K4" t="s">
        <v>330</v>
      </c>
      <c r="L4">
        <v>1191</v>
      </c>
      <c r="N4">
        <v>1013</v>
      </c>
      <c r="O4" t="s">
        <v>322</v>
      </c>
      <c r="P4" t="s">
        <v>322</v>
      </c>
      <c r="Q4">
        <v>1</v>
      </c>
      <c r="W4">
        <v>0</v>
      </c>
      <c r="X4">
        <v>2031828327</v>
      </c>
      <c r="Y4">
        <f t="shared" si="0"/>
        <v>154</v>
      </c>
      <c r="AA4">
        <v>0</v>
      </c>
      <c r="AB4">
        <v>0</v>
      </c>
      <c r="AC4">
        <v>0</v>
      </c>
      <c r="AD4">
        <v>404.65</v>
      </c>
      <c r="AE4">
        <v>0</v>
      </c>
      <c r="AF4">
        <v>0</v>
      </c>
      <c r="AG4">
        <v>0</v>
      </c>
      <c r="AH4">
        <v>404.65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154</v>
      </c>
      <c r="AU4" t="s">
        <v>3</v>
      </c>
      <c r="AV4">
        <v>1</v>
      </c>
      <c r="AW4">
        <v>2</v>
      </c>
      <c r="AX4">
        <v>73419314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62316.1</v>
      </c>
      <c r="BN4">
        <v>154</v>
      </c>
      <c r="BO4">
        <v>0</v>
      </c>
      <c r="BP4">
        <v>1</v>
      </c>
      <c r="BQ4">
        <v>0</v>
      </c>
      <c r="BR4">
        <v>0</v>
      </c>
      <c r="BS4">
        <v>0</v>
      </c>
      <c r="BT4">
        <v>62316.1</v>
      </c>
      <c r="BU4">
        <v>154</v>
      </c>
      <c r="BV4">
        <v>0</v>
      </c>
      <c r="BW4">
        <v>1</v>
      </c>
      <c r="CU4">
        <f>ROUND(AT4*Source!I29*AH4*AL4,2)</f>
        <v>5720.62</v>
      </c>
      <c r="CV4">
        <f>ROUND(Y4*Source!I29,7)</f>
        <v>14.1372</v>
      </c>
      <c r="CW4">
        <v>0</v>
      </c>
      <c r="CX4">
        <f>ROUND(Y4*Source!I29,7)</f>
        <v>14.1372</v>
      </c>
      <c r="CY4">
        <f>AD4</f>
        <v>404.65</v>
      </c>
      <c r="CZ4">
        <f>AH4</f>
        <v>404.65</v>
      </c>
      <c r="DA4">
        <f>AL4</f>
        <v>1</v>
      </c>
      <c r="DB4">
        <f t="shared" si="1"/>
        <v>62316.1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5720.62</v>
      </c>
      <c r="DJ4">
        <f>DI4</f>
        <v>5720.62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73419008</v>
      </c>
      <c r="C5">
        <v>73419315</v>
      </c>
      <c r="D5">
        <v>59817537</v>
      </c>
      <c r="E5">
        <v>111</v>
      </c>
      <c r="F5">
        <v>1</v>
      </c>
      <c r="G5">
        <v>1</v>
      </c>
      <c r="H5">
        <v>1</v>
      </c>
      <c r="I5" t="s">
        <v>331</v>
      </c>
      <c r="J5" t="s">
        <v>3</v>
      </c>
      <c r="K5" t="s">
        <v>332</v>
      </c>
      <c r="L5">
        <v>1191</v>
      </c>
      <c r="N5">
        <v>1013</v>
      </c>
      <c r="O5" t="s">
        <v>322</v>
      </c>
      <c r="P5" t="s">
        <v>322</v>
      </c>
      <c r="Q5">
        <v>1</v>
      </c>
      <c r="W5">
        <v>0</v>
      </c>
      <c r="X5">
        <v>-1046754522</v>
      </c>
      <c r="Y5">
        <f t="shared" si="0"/>
        <v>88.5</v>
      </c>
      <c r="AA5">
        <v>0</v>
      </c>
      <c r="AB5">
        <v>0</v>
      </c>
      <c r="AC5">
        <v>0</v>
      </c>
      <c r="AD5">
        <v>387.95</v>
      </c>
      <c r="AE5">
        <v>0</v>
      </c>
      <c r="AF5">
        <v>0</v>
      </c>
      <c r="AG5">
        <v>0</v>
      </c>
      <c r="AH5">
        <v>387.95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88.5</v>
      </c>
      <c r="AU5" t="s">
        <v>3</v>
      </c>
      <c r="AV5">
        <v>1</v>
      </c>
      <c r="AW5">
        <v>2</v>
      </c>
      <c r="AX5">
        <v>73419317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34333.574999999997</v>
      </c>
      <c r="BN5">
        <v>88.5</v>
      </c>
      <c r="BO5">
        <v>0</v>
      </c>
      <c r="BP5">
        <v>1</v>
      </c>
      <c r="BQ5">
        <v>0</v>
      </c>
      <c r="BR5">
        <v>0</v>
      </c>
      <c r="BS5">
        <v>0</v>
      </c>
      <c r="BT5">
        <v>34333.574999999997</v>
      </c>
      <c r="BU5">
        <v>88.5</v>
      </c>
      <c r="BV5">
        <v>0</v>
      </c>
      <c r="BW5">
        <v>1</v>
      </c>
      <c r="CU5">
        <f>ROUND(AT5*Source!I30*AH5*AL5,2)</f>
        <v>2101.21</v>
      </c>
      <c r="CV5">
        <f>ROUND(Y5*Source!I30,7)</f>
        <v>5.4161999999999999</v>
      </c>
      <c r="CW5">
        <v>0</v>
      </c>
      <c r="CX5">
        <f>ROUND(Y5*Source!I30,7)</f>
        <v>5.4161999999999999</v>
      </c>
      <c r="CY5">
        <f>AD5</f>
        <v>387.95</v>
      </c>
      <c r="CZ5">
        <f>AH5</f>
        <v>387.95</v>
      </c>
      <c r="DA5">
        <f>AL5</f>
        <v>1</v>
      </c>
      <c r="DB5">
        <f t="shared" si="1"/>
        <v>34333.58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2101.21</v>
      </c>
      <c r="DJ5">
        <f>DI5</f>
        <v>2101.21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73419008</v>
      </c>
      <c r="C6">
        <v>73419318</v>
      </c>
      <c r="D6">
        <v>59817785</v>
      </c>
      <c r="E6">
        <v>111</v>
      </c>
      <c r="F6">
        <v>1</v>
      </c>
      <c r="G6">
        <v>1</v>
      </c>
      <c r="H6">
        <v>1</v>
      </c>
      <c r="I6" t="s">
        <v>323</v>
      </c>
      <c r="J6" t="s">
        <v>3</v>
      </c>
      <c r="K6" t="s">
        <v>324</v>
      </c>
      <c r="L6">
        <v>1191</v>
      </c>
      <c r="N6">
        <v>1013</v>
      </c>
      <c r="O6" t="s">
        <v>322</v>
      </c>
      <c r="P6" t="s">
        <v>322</v>
      </c>
      <c r="Q6">
        <v>1</v>
      </c>
      <c r="W6">
        <v>0</v>
      </c>
      <c r="X6">
        <v>-1417349443</v>
      </c>
      <c r="Y6">
        <f t="shared" si="0"/>
        <v>6.91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6.91</v>
      </c>
      <c r="AU6" t="s">
        <v>3</v>
      </c>
      <c r="AV6">
        <v>2</v>
      </c>
      <c r="AW6">
        <v>2</v>
      </c>
      <c r="AX6">
        <v>73419321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9.8674799999999993E-2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73419008</v>
      </c>
      <c r="C7">
        <v>73419318</v>
      </c>
      <c r="D7">
        <v>59937860</v>
      </c>
      <c r="E7">
        <v>1</v>
      </c>
      <c r="F7">
        <v>1</v>
      </c>
      <c r="G7">
        <v>1</v>
      </c>
      <c r="H7">
        <v>2</v>
      </c>
      <c r="I7" t="s">
        <v>333</v>
      </c>
      <c r="J7" t="s">
        <v>334</v>
      </c>
      <c r="K7" t="s">
        <v>335</v>
      </c>
      <c r="L7">
        <v>1368</v>
      </c>
      <c r="N7">
        <v>1011</v>
      </c>
      <c r="O7" t="s">
        <v>328</v>
      </c>
      <c r="P7" t="s">
        <v>328</v>
      </c>
      <c r="Q7">
        <v>1</v>
      </c>
      <c r="W7">
        <v>0</v>
      </c>
      <c r="X7">
        <v>1032972980</v>
      </c>
      <c r="Y7">
        <f t="shared" si="0"/>
        <v>6.91</v>
      </c>
      <c r="AA7">
        <v>0</v>
      </c>
      <c r="AB7">
        <v>1126.3</v>
      </c>
      <c r="AC7">
        <v>547.58000000000004</v>
      </c>
      <c r="AD7">
        <v>0</v>
      </c>
      <c r="AE7">
        <v>0</v>
      </c>
      <c r="AF7">
        <v>828.16</v>
      </c>
      <c r="AG7">
        <v>547.58000000000004</v>
      </c>
      <c r="AH7">
        <v>0</v>
      </c>
      <c r="AI7">
        <v>1</v>
      </c>
      <c r="AJ7">
        <v>1.36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6.91</v>
      </c>
      <c r="AU7" t="s">
        <v>3</v>
      </c>
      <c r="AV7">
        <v>1</v>
      </c>
      <c r="AW7">
        <v>2</v>
      </c>
      <c r="AX7">
        <v>73419322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5722.5856000000003</v>
      </c>
      <c r="BL7">
        <v>3783.7778000000003</v>
      </c>
      <c r="BM7">
        <v>0</v>
      </c>
      <c r="BN7">
        <v>0</v>
      </c>
      <c r="BO7">
        <v>6.91</v>
      </c>
      <c r="BP7">
        <v>1</v>
      </c>
      <c r="BQ7">
        <v>0</v>
      </c>
      <c r="BR7">
        <v>5722.5856000000003</v>
      </c>
      <c r="BS7">
        <v>3783.7778000000003</v>
      </c>
      <c r="BT7">
        <v>0</v>
      </c>
      <c r="BU7">
        <v>0</v>
      </c>
      <c r="BV7">
        <v>6.91</v>
      </c>
      <c r="BW7">
        <v>1</v>
      </c>
      <c r="CV7">
        <v>0</v>
      </c>
      <c r="CW7">
        <f>ROUND(Y7*Source!I31*DO7,7)</f>
        <v>9.8674799999999993E-2</v>
      </c>
      <c r="CX7">
        <f>ROUND(Y7*Source!I31,7)</f>
        <v>9.8674799999999993E-2</v>
      </c>
      <c r="CY7">
        <f>AB7</f>
        <v>1126.3</v>
      </c>
      <c r="CZ7">
        <f>AF7</f>
        <v>828.16</v>
      </c>
      <c r="DA7">
        <f>AJ7</f>
        <v>1.36</v>
      </c>
      <c r="DB7">
        <f t="shared" si="1"/>
        <v>5722.59</v>
      </c>
      <c r="DC7">
        <f t="shared" si="2"/>
        <v>3783.78</v>
      </c>
      <c r="DD7" t="s">
        <v>3</v>
      </c>
      <c r="DE7" t="s">
        <v>3</v>
      </c>
      <c r="DF7">
        <f t="shared" si="3"/>
        <v>0</v>
      </c>
      <c r="DG7">
        <f>ROUND(ROUND(AF7*AJ7,2)*CX7,2)</f>
        <v>111.14</v>
      </c>
      <c r="DH7">
        <f t="shared" si="4"/>
        <v>54.03</v>
      </c>
      <c r="DI7">
        <f t="shared" si="5"/>
        <v>0</v>
      </c>
      <c r="DJ7">
        <f>DG7+DH7</f>
        <v>165.17000000000002</v>
      </c>
      <c r="DK7">
        <v>0</v>
      </c>
      <c r="DL7" t="s">
        <v>329</v>
      </c>
      <c r="DM7">
        <v>5</v>
      </c>
      <c r="DN7" t="s">
        <v>322</v>
      </c>
      <c r="DO7">
        <v>1</v>
      </c>
    </row>
    <row r="8" spans="1:119" x14ac:dyDescent="0.25">
      <c r="A8">
        <f>ROW(Source!A32)</f>
        <v>32</v>
      </c>
      <c r="B8">
        <v>73419008</v>
      </c>
      <c r="C8">
        <v>73419323</v>
      </c>
      <c r="D8">
        <v>64527818</v>
      </c>
      <c r="E8">
        <v>113</v>
      </c>
      <c r="F8">
        <v>1</v>
      </c>
      <c r="G8">
        <v>1</v>
      </c>
      <c r="H8">
        <v>1</v>
      </c>
      <c r="I8" t="s">
        <v>336</v>
      </c>
      <c r="J8" t="s">
        <v>3</v>
      </c>
      <c r="K8" t="s">
        <v>337</v>
      </c>
      <c r="L8">
        <v>1191</v>
      </c>
      <c r="N8">
        <v>1013</v>
      </c>
      <c r="O8" t="s">
        <v>322</v>
      </c>
      <c r="P8" t="s">
        <v>322</v>
      </c>
      <c r="Q8">
        <v>1</v>
      </c>
      <c r="W8">
        <v>0</v>
      </c>
      <c r="X8">
        <v>-1833565283</v>
      </c>
      <c r="Y8">
        <f t="shared" si="0"/>
        <v>12.53</v>
      </c>
      <c r="AA8">
        <v>0</v>
      </c>
      <c r="AB8">
        <v>0</v>
      </c>
      <c r="AC8">
        <v>0</v>
      </c>
      <c r="AD8">
        <v>441.78</v>
      </c>
      <c r="AE8">
        <v>0</v>
      </c>
      <c r="AF8">
        <v>0</v>
      </c>
      <c r="AG8">
        <v>0</v>
      </c>
      <c r="AH8">
        <v>441.78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12.53</v>
      </c>
      <c r="AU8" t="s">
        <v>3</v>
      </c>
      <c r="AV8">
        <v>1</v>
      </c>
      <c r="AW8">
        <v>2</v>
      </c>
      <c r="AX8">
        <v>73419328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5535.5033999999996</v>
      </c>
      <c r="BN8">
        <v>12.53</v>
      </c>
      <c r="BO8">
        <v>0</v>
      </c>
      <c r="BP8">
        <v>1</v>
      </c>
      <c r="BQ8">
        <v>0</v>
      </c>
      <c r="BR8">
        <v>0</v>
      </c>
      <c r="BS8">
        <v>0</v>
      </c>
      <c r="BT8">
        <v>5535.5033999999996</v>
      </c>
      <c r="BU8">
        <v>12.53</v>
      </c>
      <c r="BV8">
        <v>0</v>
      </c>
      <c r="BW8">
        <v>1</v>
      </c>
      <c r="CU8">
        <f>ROUND(AT8*Source!I32*AH8*AL8,2)</f>
        <v>790.47</v>
      </c>
      <c r="CV8">
        <f>ROUND(Y8*Source!I32,7)</f>
        <v>1.7892840000000001</v>
      </c>
      <c r="CW8">
        <v>0</v>
      </c>
      <c r="CX8">
        <f>ROUND(Y8*Source!I32,7)</f>
        <v>1.7892840000000001</v>
      </c>
      <c r="CY8">
        <f>AD8</f>
        <v>441.78</v>
      </c>
      <c r="CZ8">
        <f>AH8</f>
        <v>441.78</v>
      </c>
      <c r="DA8">
        <f>AL8</f>
        <v>1</v>
      </c>
      <c r="DB8">
        <f t="shared" si="1"/>
        <v>5535.5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790.47</v>
      </c>
      <c r="DJ8">
        <f>DI8</f>
        <v>790.47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73419008</v>
      </c>
      <c r="C9">
        <v>73419323</v>
      </c>
      <c r="D9">
        <v>64528014</v>
      </c>
      <c r="E9">
        <v>113</v>
      </c>
      <c r="F9">
        <v>1</v>
      </c>
      <c r="G9">
        <v>1</v>
      </c>
      <c r="H9">
        <v>1</v>
      </c>
      <c r="I9" t="s">
        <v>323</v>
      </c>
      <c r="J9" t="s">
        <v>3</v>
      </c>
      <c r="K9" t="s">
        <v>324</v>
      </c>
      <c r="L9">
        <v>1191</v>
      </c>
      <c r="N9">
        <v>1013</v>
      </c>
      <c r="O9" t="s">
        <v>322</v>
      </c>
      <c r="P9" t="s">
        <v>322</v>
      </c>
      <c r="Q9">
        <v>1</v>
      </c>
      <c r="W9">
        <v>0</v>
      </c>
      <c r="X9">
        <v>-1417349443</v>
      </c>
      <c r="Y9">
        <f t="shared" si="0"/>
        <v>2.62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2.62</v>
      </c>
      <c r="AU9" t="s">
        <v>3</v>
      </c>
      <c r="AV9">
        <v>2</v>
      </c>
      <c r="AW9">
        <v>2</v>
      </c>
      <c r="AX9">
        <v>73419329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0.37413600000000002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ROW(Source!A32)</f>
        <v>32</v>
      </c>
      <c r="B10">
        <v>73419008</v>
      </c>
      <c r="C10">
        <v>73419323</v>
      </c>
      <c r="D10">
        <v>64652349</v>
      </c>
      <c r="E10">
        <v>1</v>
      </c>
      <c r="F10">
        <v>1</v>
      </c>
      <c r="G10">
        <v>1</v>
      </c>
      <c r="H10">
        <v>2</v>
      </c>
      <c r="I10" t="s">
        <v>338</v>
      </c>
      <c r="J10" t="s">
        <v>339</v>
      </c>
      <c r="K10" t="s">
        <v>340</v>
      </c>
      <c r="L10">
        <v>1368</v>
      </c>
      <c r="N10">
        <v>1011</v>
      </c>
      <c r="O10" t="s">
        <v>328</v>
      </c>
      <c r="P10" t="s">
        <v>328</v>
      </c>
      <c r="Q10">
        <v>1</v>
      </c>
      <c r="W10">
        <v>0</v>
      </c>
      <c r="X10">
        <v>-1978690706</v>
      </c>
      <c r="Y10">
        <f t="shared" si="0"/>
        <v>10.5</v>
      </c>
      <c r="AA10">
        <v>0</v>
      </c>
      <c r="AB10">
        <v>2.92</v>
      </c>
      <c r="AC10">
        <v>0</v>
      </c>
      <c r="AD10">
        <v>0</v>
      </c>
      <c r="AE10">
        <v>0</v>
      </c>
      <c r="AF10">
        <v>2.41</v>
      </c>
      <c r="AG10">
        <v>0</v>
      </c>
      <c r="AH10">
        <v>0</v>
      </c>
      <c r="AI10">
        <v>1</v>
      </c>
      <c r="AJ10">
        <v>1.21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10.5</v>
      </c>
      <c r="AU10" t="s">
        <v>3</v>
      </c>
      <c r="AV10">
        <v>1</v>
      </c>
      <c r="AW10">
        <v>2</v>
      </c>
      <c r="AX10">
        <v>73419330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25.305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25.305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f>ROUND(Y10*Source!I32*DO10,7)</f>
        <v>0</v>
      </c>
      <c r="CX10">
        <f>ROUND(Y10*Source!I32,7)</f>
        <v>1.4994000000000001</v>
      </c>
      <c r="CY10">
        <f>AB10</f>
        <v>2.92</v>
      </c>
      <c r="CZ10">
        <f>AF10</f>
        <v>2.41</v>
      </c>
      <c r="DA10">
        <f>AJ10</f>
        <v>1.21</v>
      </c>
      <c r="DB10">
        <f t="shared" si="1"/>
        <v>25.31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ROUND(ROUND(AF10*AJ10,2)*CX10,2)</f>
        <v>4.38</v>
      </c>
      <c r="DH10">
        <f t="shared" si="4"/>
        <v>0</v>
      </c>
      <c r="DI10">
        <f t="shared" si="5"/>
        <v>0</v>
      </c>
      <c r="DJ10">
        <f>DG10+DH10</f>
        <v>4.38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ROW(Source!A32)</f>
        <v>32</v>
      </c>
      <c r="B11">
        <v>73419008</v>
      </c>
      <c r="C11">
        <v>73419323</v>
      </c>
      <c r="D11">
        <v>64653014</v>
      </c>
      <c r="E11">
        <v>1</v>
      </c>
      <c r="F11">
        <v>1</v>
      </c>
      <c r="G11">
        <v>1</v>
      </c>
      <c r="H11">
        <v>2</v>
      </c>
      <c r="I11" t="s">
        <v>341</v>
      </c>
      <c r="J11" t="s">
        <v>342</v>
      </c>
      <c r="K11" t="s">
        <v>343</v>
      </c>
      <c r="L11">
        <v>1368</v>
      </c>
      <c r="N11">
        <v>1011</v>
      </c>
      <c r="O11" t="s">
        <v>328</v>
      </c>
      <c r="P11" t="s">
        <v>328</v>
      </c>
      <c r="Q11">
        <v>1</v>
      </c>
      <c r="W11">
        <v>0</v>
      </c>
      <c r="X11">
        <v>-637871240</v>
      </c>
      <c r="Y11">
        <f t="shared" si="0"/>
        <v>2.62</v>
      </c>
      <c r="AA11">
        <v>0</v>
      </c>
      <c r="AB11">
        <v>379.45</v>
      </c>
      <c r="AC11">
        <v>497.46</v>
      </c>
      <c r="AD11">
        <v>0</v>
      </c>
      <c r="AE11">
        <v>0</v>
      </c>
      <c r="AF11">
        <v>379.45</v>
      </c>
      <c r="AG11">
        <v>497.46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2.62</v>
      </c>
      <c r="AU11" t="s">
        <v>3</v>
      </c>
      <c r="AV11">
        <v>1</v>
      </c>
      <c r="AW11">
        <v>2</v>
      </c>
      <c r="AX11">
        <v>73419331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994.15899999999999</v>
      </c>
      <c r="BL11">
        <v>1303.3452</v>
      </c>
      <c r="BM11">
        <v>0</v>
      </c>
      <c r="BN11">
        <v>0</v>
      </c>
      <c r="BO11">
        <v>2.62</v>
      </c>
      <c r="BP11">
        <v>1</v>
      </c>
      <c r="BQ11">
        <v>0</v>
      </c>
      <c r="BR11">
        <v>994.15899999999999</v>
      </c>
      <c r="BS11">
        <v>1303.3452</v>
      </c>
      <c r="BT11">
        <v>0</v>
      </c>
      <c r="BU11">
        <v>0</v>
      </c>
      <c r="BV11">
        <v>2.62</v>
      </c>
      <c r="BW11">
        <v>1</v>
      </c>
      <c r="CV11">
        <v>0</v>
      </c>
      <c r="CW11">
        <f>ROUND(Y11*Source!I32*DO11,7)</f>
        <v>0.37413600000000002</v>
      </c>
      <c r="CX11">
        <f>ROUND(Y11*Source!I32,7)</f>
        <v>0.37413600000000002</v>
      </c>
      <c r="CY11">
        <f>AB11</f>
        <v>379.45</v>
      </c>
      <c r="CZ11">
        <f>AF11</f>
        <v>379.45</v>
      </c>
      <c r="DA11">
        <f>AJ11</f>
        <v>1</v>
      </c>
      <c r="DB11">
        <f t="shared" si="1"/>
        <v>994.16</v>
      </c>
      <c r="DC11">
        <f t="shared" si="2"/>
        <v>1303.3499999999999</v>
      </c>
      <c r="DD11" t="s">
        <v>3</v>
      </c>
      <c r="DE11" t="s">
        <v>3</v>
      </c>
      <c r="DF11">
        <f t="shared" si="3"/>
        <v>0</v>
      </c>
      <c r="DG11">
        <f>ROUND(ROUND(AF11,2)*CX11,2)</f>
        <v>141.97</v>
      </c>
      <c r="DH11">
        <f t="shared" si="4"/>
        <v>186.12</v>
      </c>
      <c r="DI11">
        <f t="shared" si="5"/>
        <v>0</v>
      </c>
      <c r="DJ11">
        <f>DG11+DH11</f>
        <v>328.09000000000003</v>
      </c>
      <c r="DK11">
        <v>1</v>
      </c>
      <c r="DL11" t="s">
        <v>344</v>
      </c>
      <c r="DM11">
        <v>4</v>
      </c>
      <c r="DN11" t="s">
        <v>322</v>
      </c>
      <c r="DO11">
        <v>1</v>
      </c>
    </row>
    <row r="12" spans="1:119" x14ac:dyDescent="0.25">
      <c r="A12">
        <f>ROW(Source!A33)</f>
        <v>33</v>
      </c>
      <c r="B12">
        <v>73419008</v>
      </c>
      <c r="C12">
        <v>73419332</v>
      </c>
      <c r="D12">
        <v>64528014</v>
      </c>
      <c r="E12">
        <v>113</v>
      </c>
      <c r="F12">
        <v>1</v>
      </c>
      <c r="G12">
        <v>1</v>
      </c>
      <c r="H12">
        <v>1</v>
      </c>
      <c r="I12" t="s">
        <v>323</v>
      </c>
      <c r="J12" t="s">
        <v>3</v>
      </c>
      <c r="K12" t="s">
        <v>324</v>
      </c>
      <c r="L12">
        <v>1191</v>
      </c>
      <c r="N12">
        <v>1013</v>
      </c>
      <c r="O12" t="s">
        <v>322</v>
      </c>
      <c r="P12" t="s">
        <v>322</v>
      </c>
      <c r="Q12">
        <v>1</v>
      </c>
      <c r="W12">
        <v>0</v>
      </c>
      <c r="X12">
        <v>-1417349443</v>
      </c>
      <c r="Y12">
        <f t="shared" si="0"/>
        <v>0.84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0.84</v>
      </c>
      <c r="AU12" t="s">
        <v>3</v>
      </c>
      <c r="AV12">
        <v>2</v>
      </c>
      <c r="AW12">
        <v>2</v>
      </c>
      <c r="AX12">
        <v>73419336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5.9976000000000002E-2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ROW(Source!A33)</f>
        <v>33</v>
      </c>
      <c r="B13">
        <v>73419008</v>
      </c>
      <c r="C13">
        <v>73419332</v>
      </c>
      <c r="D13">
        <v>64651488</v>
      </c>
      <c r="E13">
        <v>1</v>
      </c>
      <c r="F13">
        <v>1</v>
      </c>
      <c r="G13">
        <v>1</v>
      </c>
      <c r="H13">
        <v>2</v>
      </c>
      <c r="I13" t="s">
        <v>345</v>
      </c>
      <c r="J13" t="s">
        <v>346</v>
      </c>
      <c r="K13" t="s">
        <v>347</v>
      </c>
      <c r="L13">
        <v>1368</v>
      </c>
      <c r="N13">
        <v>1011</v>
      </c>
      <c r="O13" t="s">
        <v>328</v>
      </c>
      <c r="P13" t="s">
        <v>328</v>
      </c>
      <c r="Q13">
        <v>1</v>
      </c>
      <c r="W13">
        <v>0</v>
      </c>
      <c r="X13">
        <v>1686318819</v>
      </c>
      <c r="Y13">
        <f t="shared" si="0"/>
        <v>0.5</v>
      </c>
      <c r="AA13">
        <v>0</v>
      </c>
      <c r="AB13">
        <v>1207.05</v>
      </c>
      <c r="AC13">
        <v>668.23</v>
      </c>
      <c r="AD13">
        <v>0</v>
      </c>
      <c r="AE13">
        <v>0</v>
      </c>
      <c r="AF13">
        <v>887.54</v>
      </c>
      <c r="AG13">
        <v>668.23</v>
      </c>
      <c r="AH13">
        <v>0</v>
      </c>
      <c r="AI13">
        <v>1</v>
      </c>
      <c r="AJ13">
        <v>1.36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0.5</v>
      </c>
      <c r="AU13" t="s">
        <v>3</v>
      </c>
      <c r="AV13">
        <v>1</v>
      </c>
      <c r="AW13">
        <v>2</v>
      </c>
      <c r="AX13">
        <v>73419337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443.77</v>
      </c>
      <c r="BL13">
        <v>334.11500000000001</v>
      </c>
      <c r="BM13">
        <v>0</v>
      </c>
      <c r="BN13">
        <v>0</v>
      </c>
      <c r="BO13">
        <v>0.5</v>
      </c>
      <c r="BP13">
        <v>1</v>
      </c>
      <c r="BQ13">
        <v>0</v>
      </c>
      <c r="BR13">
        <v>443.77</v>
      </c>
      <c r="BS13">
        <v>334.11500000000001</v>
      </c>
      <c r="BT13">
        <v>0</v>
      </c>
      <c r="BU13">
        <v>0</v>
      </c>
      <c r="BV13">
        <v>0.5</v>
      </c>
      <c r="BW13">
        <v>1</v>
      </c>
      <c r="CV13">
        <v>0</v>
      </c>
      <c r="CW13">
        <f>ROUND(Y13*Source!I33*DO13,7)</f>
        <v>3.5700000000000003E-2</v>
      </c>
      <c r="CX13">
        <f>ROUND(Y13*Source!I33,7)</f>
        <v>3.5700000000000003E-2</v>
      </c>
      <c r="CY13">
        <f>AB13</f>
        <v>1207.05</v>
      </c>
      <c r="CZ13">
        <f>AF13</f>
        <v>887.54</v>
      </c>
      <c r="DA13">
        <f>AJ13</f>
        <v>1.36</v>
      </c>
      <c r="DB13">
        <f t="shared" si="1"/>
        <v>443.77</v>
      </c>
      <c r="DC13">
        <f t="shared" si="2"/>
        <v>334.12</v>
      </c>
      <c r="DD13" t="s">
        <v>3</v>
      </c>
      <c r="DE13" t="s">
        <v>3</v>
      </c>
      <c r="DF13">
        <f t="shared" si="3"/>
        <v>0</v>
      </c>
      <c r="DG13">
        <f>ROUND(ROUND(AF13*AJ13,2)*CX13,2)</f>
        <v>43.09</v>
      </c>
      <c r="DH13">
        <f t="shared" si="4"/>
        <v>23.86</v>
      </c>
      <c r="DI13">
        <f t="shared" si="5"/>
        <v>0</v>
      </c>
      <c r="DJ13">
        <f>DG13+DH13</f>
        <v>66.95</v>
      </c>
      <c r="DK13">
        <v>0</v>
      </c>
      <c r="DL13" t="s">
        <v>348</v>
      </c>
      <c r="DM13">
        <v>6</v>
      </c>
      <c r="DN13" t="s">
        <v>322</v>
      </c>
      <c r="DO13">
        <v>1</v>
      </c>
    </row>
    <row r="14" spans="1:119" x14ac:dyDescent="0.25">
      <c r="A14">
        <f>ROW(Source!A33)</f>
        <v>33</v>
      </c>
      <c r="B14">
        <v>73419008</v>
      </c>
      <c r="C14">
        <v>73419332</v>
      </c>
      <c r="D14">
        <v>64651499</v>
      </c>
      <c r="E14">
        <v>1</v>
      </c>
      <c r="F14">
        <v>1</v>
      </c>
      <c r="G14">
        <v>1</v>
      </c>
      <c r="H14">
        <v>2</v>
      </c>
      <c r="I14" t="s">
        <v>349</v>
      </c>
      <c r="J14" t="s">
        <v>350</v>
      </c>
      <c r="K14" t="s">
        <v>351</v>
      </c>
      <c r="L14">
        <v>1368</v>
      </c>
      <c r="N14">
        <v>1011</v>
      </c>
      <c r="O14" t="s">
        <v>328</v>
      </c>
      <c r="P14" t="s">
        <v>328</v>
      </c>
      <c r="Q14">
        <v>1</v>
      </c>
      <c r="W14">
        <v>0</v>
      </c>
      <c r="X14">
        <v>1431917700</v>
      </c>
      <c r="Y14">
        <f t="shared" si="0"/>
        <v>0.34</v>
      </c>
      <c r="AA14">
        <v>0</v>
      </c>
      <c r="AB14">
        <v>2512.9</v>
      </c>
      <c r="AC14">
        <v>668.23</v>
      </c>
      <c r="AD14">
        <v>0</v>
      </c>
      <c r="AE14">
        <v>0</v>
      </c>
      <c r="AF14">
        <v>1933</v>
      </c>
      <c r="AG14">
        <v>668.23</v>
      </c>
      <c r="AH14">
        <v>0</v>
      </c>
      <c r="AI14">
        <v>1</v>
      </c>
      <c r="AJ14">
        <v>1.3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0.34</v>
      </c>
      <c r="AU14" t="s">
        <v>3</v>
      </c>
      <c r="AV14">
        <v>1</v>
      </c>
      <c r="AW14">
        <v>2</v>
      </c>
      <c r="AX14">
        <v>73419338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657.22</v>
      </c>
      <c r="BL14">
        <v>227.19820000000001</v>
      </c>
      <c r="BM14">
        <v>0</v>
      </c>
      <c r="BN14">
        <v>0</v>
      </c>
      <c r="BO14">
        <v>0.34</v>
      </c>
      <c r="BP14">
        <v>1</v>
      </c>
      <c r="BQ14">
        <v>0</v>
      </c>
      <c r="BR14">
        <v>657.22</v>
      </c>
      <c r="BS14">
        <v>227.19820000000001</v>
      </c>
      <c r="BT14">
        <v>0</v>
      </c>
      <c r="BU14">
        <v>0</v>
      </c>
      <c r="BV14">
        <v>0.34</v>
      </c>
      <c r="BW14">
        <v>1</v>
      </c>
      <c r="CV14">
        <v>0</v>
      </c>
      <c r="CW14">
        <f>ROUND(Y14*Source!I33*DO14,7)</f>
        <v>2.4275999999999999E-2</v>
      </c>
      <c r="CX14">
        <f>ROUND(Y14*Source!I33,7)</f>
        <v>2.4275999999999999E-2</v>
      </c>
      <c r="CY14">
        <f>AB14</f>
        <v>2512.9</v>
      </c>
      <c r="CZ14">
        <f>AF14</f>
        <v>1933</v>
      </c>
      <c r="DA14">
        <f>AJ14</f>
        <v>1.3</v>
      </c>
      <c r="DB14">
        <f t="shared" si="1"/>
        <v>657.22</v>
      </c>
      <c r="DC14">
        <f t="shared" si="2"/>
        <v>227.2</v>
      </c>
      <c r="DD14" t="s">
        <v>3</v>
      </c>
      <c r="DE14" t="s">
        <v>3</v>
      </c>
      <c r="DF14">
        <f t="shared" si="3"/>
        <v>0</v>
      </c>
      <c r="DG14">
        <f>ROUND(ROUND(AF14*AJ14,2)*CX14,2)</f>
        <v>61</v>
      </c>
      <c r="DH14">
        <f t="shared" si="4"/>
        <v>16.22</v>
      </c>
      <c r="DI14">
        <f t="shared" si="5"/>
        <v>0</v>
      </c>
      <c r="DJ14">
        <f>DG14+DH14</f>
        <v>77.22</v>
      </c>
      <c r="DK14">
        <v>0</v>
      </c>
      <c r="DL14" t="s">
        <v>348</v>
      </c>
      <c r="DM14">
        <v>6</v>
      </c>
      <c r="DN14" t="s">
        <v>322</v>
      </c>
      <c r="DO14">
        <v>1</v>
      </c>
    </row>
    <row r="15" spans="1:119" x14ac:dyDescent="0.25">
      <c r="A15">
        <f>ROW(Source!A34)</f>
        <v>34</v>
      </c>
      <c r="B15">
        <v>73419008</v>
      </c>
      <c r="C15">
        <v>73419339</v>
      </c>
      <c r="D15">
        <v>64527818</v>
      </c>
      <c r="E15">
        <v>113</v>
      </c>
      <c r="F15">
        <v>1</v>
      </c>
      <c r="G15">
        <v>1</v>
      </c>
      <c r="H15">
        <v>1</v>
      </c>
      <c r="I15" t="s">
        <v>336</v>
      </c>
      <c r="J15" t="s">
        <v>3</v>
      </c>
      <c r="K15" t="s">
        <v>337</v>
      </c>
      <c r="L15">
        <v>1191</v>
      </c>
      <c r="N15">
        <v>1013</v>
      </c>
      <c r="O15" t="s">
        <v>322</v>
      </c>
      <c r="P15" t="s">
        <v>322</v>
      </c>
      <c r="Q15">
        <v>1</v>
      </c>
      <c r="W15">
        <v>0</v>
      </c>
      <c r="X15">
        <v>-1833565283</v>
      </c>
      <c r="Y15">
        <f t="shared" si="0"/>
        <v>100</v>
      </c>
      <c r="AA15">
        <v>0</v>
      </c>
      <c r="AB15">
        <v>0</v>
      </c>
      <c r="AC15">
        <v>0</v>
      </c>
      <c r="AD15">
        <v>441.78</v>
      </c>
      <c r="AE15">
        <v>0</v>
      </c>
      <c r="AF15">
        <v>0</v>
      </c>
      <c r="AG15">
        <v>0</v>
      </c>
      <c r="AH15">
        <v>441.78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100</v>
      </c>
      <c r="AU15" t="s">
        <v>3</v>
      </c>
      <c r="AV15">
        <v>1</v>
      </c>
      <c r="AW15">
        <v>2</v>
      </c>
      <c r="AX15">
        <v>73419341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44178</v>
      </c>
      <c r="BN15">
        <v>100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44178</v>
      </c>
      <c r="BU15">
        <v>100</v>
      </c>
      <c r="BV15">
        <v>0</v>
      </c>
      <c r="BW15">
        <v>1</v>
      </c>
      <c r="CU15">
        <f>ROUND(AT15*Source!I34*AH15*AL15,2)</f>
        <v>1351.85</v>
      </c>
      <c r="CV15">
        <f>ROUND(Y15*Source!I34,7)</f>
        <v>3.06</v>
      </c>
      <c r="CW15">
        <v>0</v>
      </c>
      <c r="CX15">
        <f>ROUND(Y15*Source!I34,7)</f>
        <v>3.06</v>
      </c>
      <c r="CY15">
        <f>AD15</f>
        <v>441.78</v>
      </c>
      <c r="CZ15">
        <f>AH15</f>
        <v>441.78</v>
      </c>
      <c r="DA15">
        <f>AL15</f>
        <v>1</v>
      </c>
      <c r="DB15">
        <f t="shared" si="1"/>
        <v>44178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1351.85</v>
      </c>
      <c r="DJ15">
        <f>DI15</f>
        <v>1351.85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ROW(Source!A70)</f>
        <v>70</v>
      </c>
      <c r="B16">
        <v>73419008</v>
      </c>
      <c r="C16">
        <v>73419342</v>
      </c>
      <c r="D16">
        <v>59817607</v>
      </c>
      <c r="E16">
        <v>111</v>
      </c>
      <c r="F16">
        <v>1</v>
      </c>
      <c r="G16">
        <v>1</v>
      </c>
      <c r="H16">
        <v>1</v>
      </c>
      <c r="I16" t="s">
        <v>352</v>
      </c>
      <c r="J16" t="s">
        <v>3</v>
      </c>
      <c r="K16" t="s">
        <v>353</v>
      </c>
      <c r="L16">
        <v>1191</v>
      </c>
      <c r="N16">
        <v>1013</v>
      </c>
      <c r="O16" t="s">
        <v>322</v>
      </c>
      <c r="P16" t="s">
        <v>322</v>
      </c>
      <c r="Q16">
        <v>1</v>
      </c>
      <c r="W16">
        <v>0</v>
      </c>
      <c r="X16">
        <v>-2012709214</v>
      </c>
      <c r="Y16">
        <f t="shared" si="0"/>
        <v>5.3</v>
      </c>
      <c r="AA16">
        <v>0</v>
      </c>
      <c r="AB16">
        <v>0</v>
      </c>
      <c r="AC16">
        <v>0</v>
      </c>
      <c r="AD16">
        <v>486.32</v>
      </c>
      <c r="AE16">
        <v>0</v>
      </c>
      <c r="AF16">
        <v>0</v>
      </c>
      <c r="AG16">
        <v>0</v>
      </c>
      <c r="AH16">
        <v>486.32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5.3</v>
      </c>
      <c r="AU16" t="s">
        <v>3</v>
      </c>
      <c r="AV16">
        <v>1</v>
      </c>
      <c r="AW16">
        <v>2</v>
      </c>
      <c r="AX16">
        <v>73419347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2577.4960000000001</v>
      </c>
      <c r="BN16">
        <v>5.3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2577.4960000000001</v>
      </c>
      <c r="BU16">
        <v>5.3</v>
      </c>
      <c r="BV16">
        <v>0</v>
      </c>
      <c r="BW16">
        <v>1</v>
      </c>
      <c r="CU16">
        <f>ROUND(AT16*Source!I70*AH16*AL16,2)</f>
        <v>1752.7</v>
      </c>
      <c r="CV16">
        <f>ROUND(Y16*Source!I70,7)</f>
        <v>3.6040000000000001</v>
      </c>
      <c r="CW16">
        <v>0</v>
      </c>
      <c r="CX16">
        <f>ROUND(Y16*Source!I70,7)</f>
        <v>3.6040000000000001</v>
      </c>
      <c r="CY16">
        <f>AD16</f>
        <v>486.32</v>
      </c>
      <c r="CZ16">
        <f>AH16</f>
        <v>486.32</v>
      </c>
      <c r="DA16">
        <f>AL16</f>
        <v>1</v>
      </c>
      <c r="DB16">
        <f t="shared" si="1"/>
        <v>2577.5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1752.7</v>
      </c>
      <c r="DJ16">
        <f>DI16</f>
        <v>1752.7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ROW(Source!A70)</f>
        <v>70</v>
      </c>
      <c r="B17">
        <v>73419008</v>
      </c>
      <c r="C17">
        <v>73419342</v>
      </c>
      <c r="D17">
        <v>59817785</v>
      </c>
      <c r="E17">
        <v>111</v>
      </c>
      <c r="F17">
        <v>1</v>
      </c>
      <c r="G17">
        <v>1</v>
      </c>
      <c r="H17">
        <v>1</v>
      </c>
      <c r="I17" t="s">
        <v>323</v>
      </c>
      <c r="J17" t="s">
        <v>3</v>
      </c>
      <c r="K17" t="s">
        <v>324</v>
      </c>
      <c r="L17">
        <v>1191</v>
      </c>
      <c r="N17">
        <v>1013</v>
      </c>
      <c r="O17" t="s">
        <v>322</v>
      </c>
      <c r="P17" t="s">
        <v>322</v>
      </c>
      <c r="Q17">
        <v>1</v>
      </c>
      <c r="W17">
        <v>0</v>
      </c>
      <c r="X17">
        <v>-1417349443</v>
      </c>
      <c r="Y17">
        <f t="shared" si="0"/>
        <v>3.9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3.9</v>
      </c>
      <c r="AU17" t="s">
        <v>3</v>
      </c>
      <c r="AV17">
        <v>2</v>
      </c>
      <c r="AW17">
        <v>2</v>
      </c>
      <c r="AX17">
        <v>73419348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ROUND(Y17*Source!I70,7)</f>
        <v>2.6520000000000001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ROW(Source!A70)</f>
        <v>70</v>
      </c>
      <c r="B18">
        <v>73419008</v>
      </c>
      <c r="C18">
        <v>73419342</v>
      </c>
      <c r="D18">
        <v>59939166</v>
      </c>
      <c r="E18">
        <v>1</v>
      </c>
      <c r="F18">
        <v>1</v>
      </c>
      <c r="G18">
        <v>1</v>
      </c>
      <c r="H18">
        <v>2</v>
      </c>
      <c r="I18" t="s">
        <v>354</v>
      </c>
      <c r="J18" t="s">
        <v>355</v>
      </c>
      <c r="K18" t="s">
        <v>356</v>
      </c>
      <c r="L18">
        <v>1368</v>
      </c>
      <c r="N18">
        <v>1011</v>
      </c>
      <c r="O18" t="s">
        <v>328</v>
      </c>
      <c r="P18" t="s">
        <v>328</v>
      </c>
      <c r="Q18">
        <v>1</v>
      </c>
      <c r="W18">
        <v>0</v>
      </c>
      <c r="X18">
        <v>-773430059</v>
      </c>
      <c r="Y18">
        <f t="shared" si="0"/>
        <v>3.9</v>
      </c>
      <c r="AA18">
        <v>0</v>
      </c>
      <c r="AB18">
        <v>583.05999999999995</v>
      </c>
      <c r="AC18">
        <v>476.46</v>
      </c>
      <c r="AD18">
        <v>0</v>
      </c>
      <c r="AE18">
        <v>0</v>
      </c>
      <c r="AF18">
        <v>477.92</v>
      </c>
      <c r="AG18">
        <v>476.46</v>
      </c>
      <c r="AH18">
        <v>0</v>
      </c>
      <c r="AI18">
        <v>1</v>
      </c>
      <c r="AJ18">
        <v>1.22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3.9</v>
      </c>
      <c r="AU18" t="s">
        <v>3</v>
      </c>
      <c r="AV18">
        <v>1</v>
      </c>
      <c r="AW18">
        <v>2</v>
      </c>
      <c r="AX18">
        <v>73419349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1863.8879999999999</v>
      </c>
      <c r="BL18">
        <v>1858.194</v>
      </c>
      <c r="BM18">
        <v>0</v>
      </c>
      <c r="BN18">
        <v>0</v>
      </c>
      <c r="BO18">
        <v>3.9</v>
      </c>
      <c r="BP18">
        <v>1</v>
      </c>
      <c r="BQ18">
        <v>0</v>
      </c>
      <c r="BR18">
        <v>1863.8879999999999</v>
      </c>
      <c r="BS18">
        <v>1858.194</v>
      </c>
      <c r="BT18">
        <v>0</v>
      </c>
      <c r="BU18">
        <v>0</v>
      </c>
      <c r="BV18">
        <v>3.9</v>
      </c>
      <c r="BW18">
        <v>1</v>
      </c>
      <c r="CV18">
        <v>0</v>
      </c>
      <c r="CW18">
        <f>ROUND(Y18*Source!I70*DO18,7)</f>
        <v>2.6520000000000001</v>
      </c>
      <c r="CX18">
        <f>ROUND(Y18*Source!I70,7)</f>
        <v>2.6520000000000001</v>
      </c>
      <c r="CY18">
        <f>AB18</f>
        <v>583.05999999999995</v>
      </c>
      <c r="CZ18">
        <f>AF18</f>
        <v>477.92</v>
      </c>
      <c r="DA18">
        <f>AJ18</f>
        <v>1.22</v>
      </c>
      <c r="DB18">
        <f t="shared" si="1"/>
        <v>1863.89</v>
      </c>
      <c r="DC18">
        <f t="shared" si="2"/>
        <v>1858.19</v>
      </c>
      <c r="DD18" t="s">
        <v>3</v>
      </c>
      <c r="DE18" t="s">
        <v>3</v>
      </c>
      <c r="DF18">
        <f t="shared" si="3"/>
        <v>0</v>
      </c>
      <c r="DG18">
        <f>ROUND(ROUND(AF18*AJ18,2)*CX18,2)</f>
        <v>1546.28</v>
      </c>
      <c r="DH18">
        <f t="shared" si="4"/>
        <v>1263.57</v>
      </c>
      <c r="DI18">
        <f t="shared" si="5"/>
        <v>0</v>
      </c>
      <c r="DJ18">
        <f>DG18+DH18</f>
        <v>2809.85</v>
      </c>
      <c r="DK18">
        <v>0</v>
      </c>
      <c r="DL18" t="s">
        <v>344</v>
      </c>
      <c r="DM18">
        <v>4</v>
      </c>
      <c r="DN18" t="s">
        <v>322</v>
      </c>
      <c r="DO18">
        <v>1</v>
      </c>
    </row>
    <row r="19" spans="1:119" x14ac:dyDescent="0.25">
      <c r="A19">
        <f>ROW(Source!A70)</f>
        <v>70</v>
      </c>
      <c r="B19">
        <v>73419008</v>
      </c>
      <c r="C19">
        <v>73419342</v>
      </c>
      <c r="D19">
        <v>59823349</v>
      </c>
      <c r="E19">
        <v>111</v>
      </c>
      <c r="F19">
        <v>1</v>
      </c>
      <c r="G19">
        <v>1</v>
      </c>
      <c r="H19">
        <v>3</v>
      </c>
      <c r="I19" t="s">
        <v>131</v>
      </c>
      <c r="J19" t="s">
        <v>3</v>
      </c>
      <c r="K19" t="s">
        <v>132</v>
      </c>
      <c r="L19">
        <v>3277935</v>
      </c>
      <c r="N19">
        <v>1013</v>
      </c>
      <c r="O19" t="s">
        <v>133</v>
      </c>
      <c r="P19" t="s">
        <v>133</v>
      </c>
      <c r="Q19">
        <v>1</v>
      </c>
      <c r="W19">
        <v>0</v>
      </c>
      <c r="X19">
        <v>274903907</v>
      </c>
      <c r="Y19">
        <f t="shared" si="0"/>
        <v>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2</v>
      </c>
      <c r="AU19" t="s">
        <v>3</v>
      </c>
      <c r="AV19">
        <v>0</v>
      </c>
      <c r="AW19">
        <v>2</v>
      </c>
      <c r="AX19">
        <v>73419350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ROUND(Y19*Source!I70,7)</f>
        <v>1.36</v>
      </c>
      <c r="CY19">
        <f>AA19</f>
        <v>0</v>
      </c>
      <c r="CZ19">
        <f>AE19</f>
        <v>0</v>
      </c>
      <c r="DA19">
        <f>AI19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ROW(Source!A72)</f>
        <v>72</v>
      </c>
      <c r="B20">
        <v>73419008</v>
      </c>
      <c r="C20">
        <v>73419352</v>
      </c>
      <c r="D20">
        <v>64527837</v>
      </c>
      <c r="E20">
        <v>113</v>
      </c>
      <c r="F20">
        <v>1</v>
      </c>
      <c r="G20">
        <v>1</v>
      </c>
      <c r="H20">
        <v>1</v>
      </c>
      <c r="I20" t="s">
        <v>352</v>
      </c>
      <c r="J20" t="s">
        <v>3</v>
      </c>
      <c r="K20" t="s">
        <v>357</v>
      </c>
      <c r="L20">
        <v>1191</v>
      </c>
      <c r="N20">
        <v>1013</v>
      </c>
      <c r="O20" t="s">
        <v>322</v>
      </c>
      <c r="P20" t="s">
        <v>322</v>
      </c>
      <c r="Q20">
        <v>1</v>
      </c>
      <c r="W20">
        <v>0</v>
      </c>
      <c r="X20">
        <v>44848675</v>
      </c>
      <c r="Y20">
        <f t="shared" si="0"/>
        <v>1.99</v>
      </c>
      <c r="AA20">
        <v>0</v>
      </c>
      <c r="AB20">
        <v>0</v>
      </c>
      <c r="AC20">
        <v>0</v>
      </c>
      <c r="AD20">
        <v>486.32</v>
      </c>
      <c r="AE20">
        <v>0</v>
      </c>
      <c r="AF20">
        <v>0</v>
      </c>
      <c r="AG20">
        <v>0</v>
      </c>
      <c r="AH20">
        <v>486.32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1.99</v>
      </c>
      <c r="AU20" t="s">
        <v>3</v>
      </c>
      <c r="AV20">
        <v>1</v>
      </c>
      <c r="AW20">
        <v>2</v>
      </c>
      <c r="AX20">
        <v>73419357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967.77679999999998</v>
      </c>
      <c r="BN20">
        <v>1.99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967.77679999999998</v>
      </c>
      <c r="BU20">
        <v>1.99</v>
      </c>
      <c r="BV20">
        <v>0</v>
      </c>
      <c r="BW20">
        <v>1</v>
      </c>
      <c r="CU20">
        <f>ROUND(AT20*Source!I72*AH20*AL20,2)</f>
        <v>658.09</v>
      </c>
      <c r="CV20">
        <f>ROUND(Y20*Source!I72,7)</f>
        <v>1.3532</v>
      </c>
      <c r="CW20">
        <v>0</v>
      </c>
      <c r="CX20">
        <f>ROUND(Y20*Source!I72,7)</f>
        <v>1.3532</v>
      </c>
      <c r="CY20">
        <f>AD20</f>
        <v>486.32</v>
      </c>
      <c r="CZ20">
        <f>AH20</f>
        <v>486.32</v>
      </c>
      <c r="DA20">
        <f>AL20</f>
        <v>1</v>
      </c>
      <c r="DB20">
        <f t="shared" si="1"/>
        <v>967.78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 t="shared" si="4"/>
        <v>0</v>
      </c>
      <c r="DI20">
        <f t="shared" si="5"/>
        <v>658.09</v>
      </c>
      <c r="DJ20">
        <f>DI20</f>
        <v>658.09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ROW(Source!A72)</f>
        <v>72</v>
      </c>
      <c r="B21">
        <v>73419008</v>
      </c>
      <c r="C21">
        <v>73419352</v>
      </c>
      <c r="D21">
        <v>64528014</v>
      </c>
      <c r="E21">
        <v>113</v>
      </c>
      <c r="F21">
        <v>1</v>
      </c>
      <c r="G21">
        <v>1</v>
      </c>
      <c r="H21">
        <v>1</v>
      </c>
      <c r="I21" t="s">
        <v>323</v>
      </c>
      <c r="J21" t="s">
        <v>3</v>
      </c>
      <c r="K21" t="s">
        <v>324</v>
      </c>
      <c r="L21">
        <v>1191</v>
      </c>
      <c r="N21">
        <v>1013</v>
      </c>
      <c r="O21" t="s">
        <v>322</v>
      </c>
      <c r="P21" t="s">
        <v>322</v>
      </c>
      <c r="Q21">
        <v>1</v>
      </c>
      <c r="W21">
        <v>0</v>
      </c>
      <c r="X21">
        <v>-1417349443</v>
      </c>
      <c r="Y21">
        <f t="shared" si="0"/>
        <v>0.08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0.08</v>
      </c>
      <c r="AU21" t="s">
        <v>3</v>
      </c>
      <c r="AV21">
        <v>2</v>
      </c>
      <c r="AW21">
        <v>2</v>
      </c>
      <c r="AX21">
        <v>73419358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ROUND(Y21*Source!I72,7)</f>
        <v>5.4399999999999997E-2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ROW(Source!A72)</f>
        <v>72</v>
      </c>
      <c r="B22">
        <v>73419008</v>
      </c>
      <c r="C22">
        <v>73419352</v>
      </c>
      <c r="D22">
        <v>64652809</v>
      </c>
      <c r="E22">
        <v>1</v>
      </c>
      <c r="F22">
        <v>1</v>
      </c>
      <c r="G22">
        <v>1</v>
      </c>
      <c r="H22">
        <v>2</v>
      </c>
      <c r="I22" t="s">
        <v>354</v>
      </c>
      <c r="J22" t="s">
        <v>355</v>
      </c>
      <c r="K22" t="s">
        <v>356</v>
      </c>
      <c r="L22">
        <v>1368</v>
      </c>
      <c r="N22">
        <v>1011</v>
      </c>
      <c r="O22" t="s">
        <v>328</v>
      </c>
      <c r="P22" t="s">
        <v>328</v>
      </c>
      <c r="Q22">
        <v>1</v>
      </c>
      <c r="W22">
        <v>0</v>
      </c>
      <c r="X22">
        <v>1489071418</v>
      </c>
      <c r="Y22">
        <f t="shared" si="0"/>
        <v>0.08</v>
      </c>
      <c r="AA22">
        <v>0</v>
      </c>
      <c r="AB22">
        <v>583.05999999999995</v>
      </c>
      <c r="AC22">
        <v>497.46</v>
      </c>
      <c r="AD22">
        <v>0</v>
      </c>
      <c r="AE22">
        <v>0</v>
      </c>
      <c r="AF22">
        <v>477.92</v>
      </c>
      <c r="AG22">
        <v>497.46</v>
      </c>
      <c r="AH22">
        <v>0</v>
      </c>
      <c r="AI22">
        <v>1</v>
      </c>
      <c r="AJ22">
        <v>1.22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0.08</v>
      </c>
      <c r="AU22" t="s">
        <v>3</v>
      </c>
      <c r="AV22">
        <v>1</v>
      </c>
      <c r="AW22">
        <v>2</v>
      </c>
      <c r="AX22">
        <v>73419359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38.233600000000003</v>
      </c>
      <c r="BL22">
        <v>39.796799999999998</v>
      </c>
      <c r="BM22">
        <v>0</v>
      </c>
      <c r="BN22">
        <v>0</v>
      </c>
      <c r="BO22">
        <v>0.08</v>
      </c>
      <c r="BP22">
        <v>1</v>
      </c>
      <c r="BQ22">
        <v>0</v>
      </c>
      <c r="BR22">
        <v>38.233600000000003</v>
      </c>
      <c r="BS22">
        <v>39.796799999999998</v>
      </c>
      <c r="BT22">
        <v>0</v>
      </c>
      <c r="BU22">
        <v>0</v>
      </c>
      <c r="BV22">
        <v>0.08</v>
      </c>
      <c r="BW22">
        <v>1</v>
      </c>
      <c r="CV22">
        <v>0</v>
      </c>
      <c r="CW22">
        <f>ROUND(Y22*Source!I72*DO22,7)</f>
        <v>5.4399999999999997E-2</v>
      </c>
      <c r="CX22">
        <f>ROUND(Y22*Source!I72,7)</f>
        <v>5.4399999999999997E-2</v>
      </c>
      <c r="CY22">
        <f>AB22</f>
        <v>583.05999999999995</v>
      </c>
      <c r="CZ22">
        <f>AF22</f>
        <v>477.92</v>
      </c>
      <c r="DA22">
        <f>AJ22</f>
        <v>1.22</v>
      </c>
      <c r="DB22">
        <f t="shared" si="1"/>
        <v>38.229999999999997</v>
      </c>
      <c r="DC22">
        <f t="shared" si="2"/>
        <v>39.799999999999997</v>
      </c>
      <c r="DD22" t="s">
        <v>3</v>
      </c>
      <c r="DE22" t="s">
        <v>3</v>
      </c>
      <c r="DF22">
        <f t="shared" si="3"/>
        <v>0</v>
      </c>
      <c r="DG22">
        <f>ROUND(ROUND(AF22*AJ22,2)*CX22,2)</f>
        <v>31.72</v>
      </c>
      <c r="DH22">
        <f t="shared" si="4"/>
        <v>27.06</v>
      </c>
      <c r="DI22">
        <f t="shared" si="5"/>
        <v>0</v>
      </c>
      <c r="DJ22">
        <f>DG22+DH22</f>
        <v>58.78</v>
      </c>
      <c r="DK22">
        <v>0</v>
      </c>
      <c r="DL22" t="s">
        <v>344</v>
      </c>
      <c r="DM22">
        <v>4</v>
      </c>
      <c r="DN22" t="s">
        <v>322</v>
      </c>
      <c r="DO22">
        <v>1</v>
      </c>
    </row>
    <row r="23" spans="1:119" x14ac:dyDescent="0.25">
      <c r="A23">
        <f>ROW(Source!A72)</f>
        <v>72</v>
      </c>
      <c r="B23">
        <v>73419008</v>
      </c>
      <c r="C23">
        <v>73419352</v>
      </c>
      <c r="D23">
        <v>64533635</v>
      </c>
      <c r="E23">
        <v>113</v>
      </c>
      <c r="F23">
        <v>1</v>
      </c>
      <c r="G23">
        <v>1</v>
      </c>
      <c r="H23">
        <v>3</v>
      </c>
      <c r="I23" t="s">
        <v>131</v>
      </c>
      <c r="J23" t="s">
        <v>3</v>
      </c>
      <c r="K23" t="s">
        <v>132</v>
      </c>
      <c r="L23">
        <v>3277935</v>
      </c>
      <c r="N23">
        <v>1013</v>
      </c>
      <c r="O23" t="s">
        <v>133</v>
      </c>
      <c r="P23" t="s">
        <v>133</v>
      </c>
      <c r="Q23">
        <v>1</v>
      </c>
      <c r="W23">
        <v>0</v>
      </c>
      <c r="X23">
        <v>274903907</v>
      </c>
      <c r="Y23">
        <f t="shared" si="0"/>
        <v>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2</v>
      </c>
      <c r="AU23" t="s">
        <v>3</v>
      </c>
      <c r="AV23">
        <v>0</v>
      </c>
      <c r="AW23">
        <v>2</v>
      </c>
      <c r="AX23">
        <v>73419360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ROUND(Y23*Source!I72,7)</f>
        <v>1.36</v>
      </c>
      <c r="CY23">
        <f>AA23</f>
        <v>0</v>
      </c>
      <c r="CZ23">
        <f>AE23</f>
        <v>0</v>
      </c>
      <c r="DA23">
        <f>AI23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ROW(Source!A75)</f>
        <v>75</v>
      </c>
      <c r="B24">
        <v>73419008</v>
      </c>
      <c r="C24">
        <v>73419363</v>
      </c>
      <c r="D24">
        <v>59817607</v>
      </c>
      <c r="E24">
        <v>111</v>
      </c>
      <c r="F24">
        <v>1</v>
      </c>
      <c r="G24">
        <v>1</v>
      </c>
      <c r="H24">
        <v>1</v>
      </c>
      <c r="I24" t="s">
        <v>352</v>
      </c>
      <c r="J24" t="s">
        <v>3</v>
      </c>
      <c r="K24" t="s">
        <v>353</v>
      </c>
      <c r="L24">
        <v>1191</v>
      </c>
      <c r="N24">
        <v>1013</v>
      </c>
      <c r="O24" t="s">
        <v>322</v>
      </c>
      <c r="P24" t="s">
        <v>322</v>
      </c>
      <c r="Q24">
        <v>1</v>
      </c>
      <c r="W24">
        <v>0</v>
      </c>
      <c r="X24">
        <v>-2012709214</v>
      </c>
      <c r="Y24">
        <f t="shared" si="0"/>
        <v>17.600000000000001</v>
      </c>
      <c r="AA24">
        <v>0</v>
      </c>
      <c r="AB24">
        <v>0</v>
      </c>
      <c r="AC24">
        <v>0</v>
      </c>
      <c r="AD24">
        <v>486.32</v>
      </c>
      <c r="AE24">
        <v>0</v>
      </c>
      <c r="AF24">
        <v>0</v>
      </c>
      <c r="AG24">
        <v>0</v>
      </c>
      <c r="AH24">
        <v>486.32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17.600000000000001</v>
      </c>
      <c r="AU24" t="s">
        <v>3</v>
      </c>
      <c r="AV24">
        <v>1</v>
      </c>
      <c r="AW24">
        <v>2</v>
      </c>
      <c r="AX24">
        <v>73419376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8559.232</v>
      </c>
      <c r="BN24">
        <v>17.600000000000001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8559.232</v>
      </c>
      <c r="BU24">
        <v>17.600000000000001</v>
      </c>
      <c r="BV24">
        <v>0</v>
      </c>
      <c r="BW24">
        <v>1</v>
      </c>
      <c r="CU24">
        <f>ROUND(AT24*Source!I75*AH24*AL24,2)</f>
        <v>11873.37</v>
      </c>
      <c r="CV24">
        <f>ROUND(Y24*Source!I75,7)</f>
        <v>24.414719999999999</v>
      </c>
      <c r="CW24">
        <v>0</v>
      </c>
      <c r="CX24">
        <f>ROUND(Y24*Source!I75,7)</f>
        <v>24.414719999999999</v>
      </c>
      <c r="CY24">
        <f>AD24</f>
        <v>486.32</v>
      </c>
      <c r="CZ24">
        <f>AH24</f>
        <v>486.32</v>
      </c>
      <c r="DA24">
        <f>AL24</f>
        <v>1</v>
      </c>
      <c r="DB24">
        <f t="shared" si="1"/>
        <v>8559.23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 t="shared" si="4"/>
        <v>0</v>
      </c>
      <c r="DI24">
        <f t="shared" si="5"/>
        <v>11873.37</v>
      </c>
      <c r="DJ24">
        <f>DI24</f>
        <v>11873.37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ROW(Source!A75)</f>
        <v>75</v>
      </c>
      <c r="B25">
        <v>73419008</v>
      </c>
      <c r="C25">
        <v>73419363</v>
      </c>
      <c r="D25">
        <v>59817785</v>
      </c>
      <c r="E25">
        <v>111</v>
      </c>
      <c r="F25">
        <v>1</v>
      </c>
      <c r="G25">
        <v>1</v>
      </c>
      <c r="H25">
        <v>1</v>
      </c>
      <c r="I25" t="s">
        <v>323</v>
      </c>
      <c r="J25" t="s">
        <v>3</v>
      </c>
      <c r="K25" t="s">
        <v>324</v>
      </c>
      <c r="L25">
        <v>1191</v>
      </c>
      <c r="N25">
        <v>1013</v>
      </c>
      <c r="O25" t="s">
        <v>322</v>
      </c>
      <c r="P25" t="s">
        <v>322</v>
      </c>
      <c r="Q25">
        <v>1</v>
      </c>
      <c r="W25">
        <v>0</v>
      </c>
      <c r="X25">
        <v>-1417349443</v>
      </c>
      <c r="Y25">
        <f t="shared" si="0"/>
        <v>3.88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3.88</v>
      </c>
      <c r="AU25" t="s">
        <v>3</v>
      </c>
      <c r="AV25">
        <v>2</v>
      </c>
      <c r="AW25">
        <v>2</v>
      </c>
      <c r="AX25">
        <v>73419377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ROUND(Y25*Source!I75,7)</f>
        <v>5.3823359999999996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ROW(Source!A75)</f>
        <v>75</v>
      </c>
      <c r="B26">
        <v>73419008</v>
      </c>
      <c r="C26">
        <v>73419363</v>
      </c>
      <c r="D26">
        <v>59938283</v>
      </c>
      <c r="E26">
        <v>1</v>
      </c>
      <c r="F26">
        <v>1</v>
      </c>
      <c r="G26">
        <v>1</v>
      </c>
      <c r="H26">
        <v>2</v>
      </c>
      <c r="I26" t="s">
        <v>358</v>
      </c>
      <c r="J26" t="s">
        <v>359</v>
      </c>
      <c r="K26" t="s">
        <v>360</v>
      </c>
      <c r="L26">
        <v>1368</v>
      </c>
      <c r="N26">
        <v>1011</v>
      </c>
      <c r="O26" t="s">
        <v>328</v>
      </c>
      <c r="P26" t="s">
        <v>328</v>
      </c>
      <c r="Q26">
        <v>1</v>
      </c>
      <c r="W26">
        <v>0</v>
      </c>
      <c r="X26">
        <v>-6703044</v>
      </c>
      <c r="Y26">
        <f t="shared" si="0"/>
        <v>1.94</v>
      </c>
      <c r="AA26">
        <v>0</v>
      </c>
      <c r="AB26">
        <v>1552.12</v>
      </c>
      <c r="AC26">
        <v>668.23</v>
      </c>
      <c r="AD26">
        <v>0</v>
      </c>
      <c r="AE26">
        <v>0</v>
      </c>
      <c r="AF26">
        <v>1552.12</v>
      </c>
      <c r="AG26">
        <v>668.23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1.94</v>
      </c>
      <c r="AU26" t="s">
        <v>3</v>
      </c>
      <c r="AV26">
        <v>1</v>
      </c>
      <c r="AW26">
        <v>2</v>
      </c>
      <c r="AX26">
        <v>73419378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3011.1127999999999</v>
      </c>
      <c r="BL26">
        <v>1296.3661999999999</v>
      </c>
      <c r="BM26">
        <v>0</v>
      </c>
      <c r="BN26">
        <v>0</v>
      </c>
      <c r="BO26">
        <v>1.94</v>
      </c>
      <c r="BP26">
        <v>1</v>
      </c>
      <c r="BQ26">
        <v>0</v>
      </c>
      <c r="BR26">
        <v>3011.1127999999999</v>
      </c>
      <c r="BS26">
        <v>1296.3661999999999</v>
      </c>
      <c r="BT26">
        <v>0</v>
      </c>
      <c r="BU26">
        <v>0</v>
      </c>
      <c r="BV26">
        <v>1.94</v>
      </c>
      <c r="BW26">
        <v>1</v>
      </c>
      <c r="CV26">
        <v>0</v>
      </c>
      <c r="CW26">
        <f>ROUND(Y26*Source!I75*DO26,7)</f>
        <v>2.6911679999999998</v>
      </c>
      <c r="CX26">
        <f>ROUND(Y26*Source!I75,7)</f>
        <v>2.6911679999999998</v>
      </c>
      <c r="CY26">
        <f>AB26</f>
        <v>1552.12</v>
      </c>
      <c r="CZ26">
        <f>AF26</f>
        <v>1552.12</v>
      </c>
      <c r="DA26">
        <f>AJ26</f>
        <v>1</v>
      </c>
      <c r="DB26">
        <f t="shared" si="1"/>
        <v>3011.11</v>
      </c>
      <c r="DC26">
        <f t="shared" si="2"/>
        <v>1296.3699999999999</v>
      </c>
      <c r="DD26" t="s">
        <v>3</v>
      </c>
      <c r="DE26" t="s">
        <v>3</v>
      </c>
      <c r="DF26">
        <f t="shared" si="3"/>
        <v>0</v>
      </c>
      <c r="DG26">
        <f>ROUND(ROUND(AF26,2)*CX26,2)</f>
        <v>4177.0200000000004</v>
      </c>
      <c r="DH26">
        <f t="shared" si="4"/>
        <v>1798.32</v>
      </c>
      <c r="DI26">
        <f t="shared" si="5"/>
        <v>0</v>
      </c>
      <c r="DJ26">
        <f>DG26+DH26</f>
        <v>5975.34</v>
      </c>
      <c r="DK26">
        <v>1</v>
      </c>
      <c r="DL26" t="s">
        <v>348</v>
      </c>
      <c r="DM26">
        <v>6</v>
      </c>
      <c r="DN26" t="s">
        <v>322</v>
      </c>
      <c r="DO26">
        <v>1</v>
      </c>
    </row>
    <row r="27" spans="1:119" x14ac:dyDescent="0.25">
      <c r="A27">
        <f>ROW(Source!A75)</f>
        <v>75</v>
      </c>
      <c r="B27">
        <v>73419008</v>
      </c>
      <c r="C27">
        <v>73419363</v>
      </c>
      <c r="D27">
        <v>59938380</v>
      </c>
      <c r="E27">
        <v>1</v>
      </c>
      <c r="F27">
        <v>1</v>
      </c>
      <c r="G27">
        <v>1</v>
      </c>
      <c r="H27">
        <v>2</v>
      </c>
      <c r="I27" t="s">
        <v>361</v>
      </c>
      <c r="J27" t="s">
        <v>362</v>
      </c>
      <c r="K27" t="s">
        <v>363</v>
      </c>
      <c r="L27">
        <v>1368</v>
      </c>
      <c r="N27">
        <v>1011</v>
      </c>
      <c r="O27" t="s">
        <v>328</v>
      </c>
      <c r="P27" t="s">
        <v>328</v>
      </c>
      <c r="Q27">
        <v>1</v>
      </c>
      <c r="W27">
        <v>0</v>
      </c>
      <c r="X27">
        <v>1226105245</v>
      </c>
      <c r="Y27">
        <f t="shared" si="0"/>
        <v>3.97</v>
      </c>
      <c r="AA27">
        <v>0</v>
      </c>
      <c r="AB27">
        <v>2.67</v>
      </c>
      <c r="AC27">
        <v>0</v>
      </c>
      <c r="AD27">
        <v>0</v>
      </c>
      <c r="AE27">
        <v>0</v>
      </c>
      <c r="AF27">
        <v>2.67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3.97</v>
      </c>
      <c r="AU27" t="s">
        <v>3</v>
      </c>
      <c r="AV27">
        <v>1</v>
      </c>
      <c r="AW27">
        <v>2</v>
      </c>
      <c r="AX27">
        <v>73419379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10.5999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10.5999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ROUND(Y27*Source!I75*DO27,7)</f>
        <v>0</v>
      </c>
      <c r="CX27">
        <f>ROUND(Y27*Source!I75,7)</f>
        <v>5.5071839999999996</v>
      </c>
      <c r="CY27">
        <f>AB27</f>
        <v>2.67</v>
      </c>
      <c r="CZ27">
        <f>AF27</f>
        <v>2.67</v>
      </c>
      <c r="DA27">
        <f>AJ27</f>
        <v>1</v>
      </c>
      <c r="DB27">
        <f t="shared" si="1"/>
        <v>10.6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ROUND(ROUND(AF27,2)*CX27,2)</f>
        <v>14.7</v>
      </c>
      <c r="DH27">
        <f t="shared" si="4"/>
        <v>0</v>
      </c>
      <c r="DI27">
        <f t="shared" si="5"/>
        <v>0</v>
      </c>
      <c r="DJ27">
        <f>DG27+DH27</f>
        <v>14.7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ROW(Source!A75)</f>
        <v>75</v>
      </c>
      <c r="B28">
        <v>73419008</v>
      </c>
      <c r="C28">
        <v>73419363</v>
      </c>
      <c r="D28">
        <v>59938424</v>
      </c>
      <c r="E28">
        <v>1</v>
      </c>
      <c r="F28">
        <v>1</v>
      </c>
      <c r="G28">
        <v>1</v>
      </c>
      <c r="H28">
        <v>2</v>
      </c>
      <c r="I28" t="s">
        <v>364</v>
      </c>
      <c r="J28" t="s">
        <v>365</v>
      </c>
      <c r="K28" t="s">
        <v>366</v>
      </c>
      <c r="L28">
        <v>1368</v>
      </c>
      <c r="N28">
        <v>1011</v>
      </c>
      <c r="O28" t="s">
        <v>328</v>
      </c>
      <c r="P28" t="s">
        <v>328</v>
      </c>
      <c r="Q28">
        <v>1</v>
      </c>
      <c r="W28">
        <v>0</v>
      </c>
      <c r="X28">
        <v>-302747723</v>
      </c>
      <c r="Y28">
        <f t="shared" si="0"/>
        <v>3.97</v>
      </c>
      <c r="AA28">
        <v>0</v>
      </c>
      <c r="AB28">
        <v>18.55</v>
      </c>
      <c r="AC28">
        <v>0</v>
      </c>
      <c r="AD28">
        <v>0</v>
      </c>
      <c r="AE28">
        <v>0</v>
      </c>
      <c r="AF28">
        <v>13.44</v>
      </c>
      <c r="AG28">
        <v>0</v>
      </c>
      <c r="AH28">
        <v>0</v>
      </c>
      <c r="AI28">
        <v>1</v>
      </c>
      <c r="AJ28">
        <v>1.38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3.97</v>
      </c>
      <c r="AU28" t="s">
        <v>3</v>
      </c>
      <c r="AV28">
        <v>1</v>
      </c>
      <c r="AW28">
        <v>2</v>
      </c>
      <c r="AX28">
        <v>73419380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53.3568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53.3568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ROUND(Y28*Source!I75*DO28,7)</f>
        <v>0</v>
      </c>
      <c r="CX28">
        <f>ROUND(Y28*Source!I75,7)</f>
        <v>5.5071839999999996</v>
      </c>
      <c r="CY28">
        <f>AB28</f>
        <v>18.55</v>
      </c>
      <c r="CZ28">
        <f>AF28</f>
        <v>13.44</v>
      </c>
      <c r="DA28">
        <f>AJ28</f>
        <v>1.38</v>
      </c>
      <c r="DB28">
        <f t="shared" si="1"/>
        <v>53.36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ROUND(ROUND(AF28*AJ28,2)*CX28,2)</f>
        <v>102.16</v>
      </c>
      <c r="DH28">
        <f t="shared" si="4"/>
        <v>0</v>
      </c>
      <c r="DI28">
        <f t="shared" si="5"/>
        <v>0</v>
      </c>
      <c r="DJ28">
        <f>DG28+DH28</f>
        <v>102.16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ROW(Source!A75)</f>
        <v>75</v>
      </c>
      <c r="B29">
        <v>73419008</v>
      </c>
      <c r="C29">
        <v>73419363</v>
      </c>
      <c r="D29">
        <v>59939166</v>
      </c>
      <c r="E29">
        <v>1</v>
      </c>
      <c r="F29">
        <v>1</v>
      </c>
      <c r="G29">
        <v>1</v>
      </c>
      <c r="H29">
        <v>2</v>
      </c>
      <c r="I29" t="s">
        <v>354</v>
      </c>
      <c r="J29" t="s">
        <v>355</v>
      </c>
      <c r="K29" t="s">
        <v>356</v>
      </c>
      <c r="L29">
        <v>1368</v>
      </c>
      <c r="N29">
        <v>1011</v>
      </c>
      <c r="O29" t="s">
        <v>328</v>
      </c>
      <c r="P29" t="s">
        <v>328</v>
      </c>
      <c r="Q29">
        <v>1</v>
      </c>
      <c r="W29">
        <v>0</v>
      </c>
      <c r="X29">
        <v>-773430059</v>
      </c>
      <c r="Y29">
        <f t="shared" si="0"/>
        <v>1.94</v>
      </c>
      <c r="AA29">
        <v>0</v>
      </c>
      <c r="AB29">
        <v>583.05999999999995</v>
      </c>
      <c r="AC29">
        <v>476.46</v>
      </c>
      <c r="AD29">
        <v>0</v>
      </c>
      <c r="AE29">
        <v>0</v>
      </c>
      <c r="AF29">
        <v>477.92</v>
      </c>
      <c r="AG29">
        <v>476.46</v>
      </c>
      <c r="AH29">
        <v>0</v>
      </c>
      <c r="AI29">
        <v>1</v>
      </c>
      <c r="AJ29">
        <v>1.22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1.94</v>
      </c>
      <c r="AU29" t="s">
        <v>3</v>
      </c>
      <c r="AV29">
        <v>1</v>
      </c>
      <c r="AW29">
        <v>2</v>
      </c>
      <c r="AX29">
        <v>73419381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927.16480000000001</v>
      </c>
      <c r="BL29">
        <v>924.33239999999989</v>
      </c>
      <c r="BM29">
        <v>0</v>
      </c>
      <c r="BN29">
        <v>0</v>
      </c>
      <c r="BO29">
        <v>1.94</v>
      </c>
      <c r="BP29">
        <v>1</v>
      </c>
      <c r="BQ29">
        <v>0</v>
      </c>
      <c r="BR29">
        <v>927.16480000000001</v>
      </c>
      <c r="BS29">
        <v>924.33239999999989</v>
      </c>
      <c r="BT29">
        <v>0</v>
      </c>
      <c r="BU29">
        <v>0</v>
      </c>
      <c r="BV29">
        <v>1.94</v>
      </c>
      <c r="BW29">
        <v>1</v>
      </c>
      <c r="CV29">
        <v>0</v>
      </c>
      <c r="CW29">
        <f>ROUND(Y29*Source!I75*DO29,7)</f>
        <v>2.6911679999999998</v>
      </c>
      <c r="CX29">
        <f>ROUND(Y29*Source!I75,7)</f>
        <v>2.6911679999999998</v>
      </c>
      <c r="CY29">
        <f>AB29</f>
        <v>583.05999999999995</v>
      </c>
      <c r="CZ29">
        <f>AF29</f>
        <v>477.92</v>
      </c>
      <c r="DA29">
        <f>AJ29</f>
        <v>1.22</v>
      </c>
      <c r="DB29">
        <f t="shared" si="1"/>
        <v>927.16</v>
      </c>
      <c r="DC29">
        <f t="shared" si="2"/>
        <v>924.33</v>
      </c>
      <c r="DD29" t="s">
        <v>3</v>
      </c>
      <c r="DE29" t="s">
        <v>3</v>
      </c>
      <c r="DF29">
        <f t="shared" si="3"/>
        <v>0</v>
      </c>
      <c r="DG29">
        <f>ROUND(ROUND(AF29*AJ29,2)*CX29,2)</f>
        <v>1569.11</v>
      </c>
      <c r="DH29">
        <f t="shared" si="4"/>
        <v>1282.23</v>
      </c>
      <c r="DI29">
        <f t="shared" si="5"/>
        <v>0</v>
      </c>
      <c r="DJ29">
        <f>DG29+DH29</f>
        <v>2851.34</v>
      </c>
      <c r="DK29">
        <v>0</v>
      </c>
      <c r="DL29" t="s">
        <v>344</v>
      </c>
      <c r="DM29">
        <v>4</v>
      </c>
      <c r="DN29" t="s">
        <v>322</v>
      </c>
      <c r="DO29">
        <v>1</v>
      </c>
    </row>
    <row r="30" spans="1:119" x14ac:dyDescent="0.25">
      <c r="A30">
        <f>ROW(Source!A75)</f>
        <v>75</v>
      </c>
      <c r="B30">
        <v>73419008</v>
      </c>
      <c r="C30">
        <v>73419363</v>
      </c>
      <c r="D30">
        <v>59892086</v>
      </c>
      <c r="E30">
        <v>1</v>
      </c>
      <c r="F30">
        <v>1</v>
      </c>
      <c r="G30">
        <v>1</v>
      </c>
      <c r="H30">
        <v>3</v>
      </c>
      <c r="I30" t="s">
        <v>367</v>
      </c>
      <c r="J30" t="s">
        <v>368</v>
      </c>
      <c r="K30" t="s">
        <v>369</v>
      </c>
      <c r="L30">
        <v>1302</v>
      </c>
      <c r="N30">
        <v>1003</v>
      </c>
      <c r="O30" t="s">
        <v>370</v>
      </c>
      <c r="P30" t="s">
        <v>370</v>
      </c>
      <c r="Q30">
        <v>10</v>
      </c>
      <c r="W30">
        <v>0</v>
      </c>
      <c r="X30">
        <v>651948132</v>
      </c>
      <c r="Y30">
        <f t="shared" si="0"/>
        <v>9.6000000000000002E-2</v>
      </c>
      <c r="AA30">
        <v>57.7</v>
      </c>
      <c r="AB30">
        <v>0</v>
      </c>
      <c r="AC30">
        <v>0</v>
      </c>
      <c r="AD30">
        <v>0</v>
      </c>
      <c r="AE30">
        <v>37.71</v>
      </c>
      <c r="AF30">
        <v>0</v>
      </c>
      <c r="AG30">
        <v>0</v>
      </c>
      <c r="AH30">
        <v>0</v>
      </c>
      <c r="AI30">
        <v>1.53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9.6000000000000002E-2</v>
      </c>
      <c r="AU30" t="s">
        <v>3</v>
      </c>
      <c r="AV30">
        <v>0</v>
      </c>
      <c r="AW30">
        <v>2</v>
      </c>
      <c r="AX30">
        <v>73419382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3.6201600000000003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3.6201600000000003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ROUND(Y30*Source!I75,7)</f>
        <v>0.13317119999999999</v>
      </c>
      <c r="CY30">
        <f t="shared" ref="CY30:CY35" si="6">AA30</f>
        <v>57.7</v>
      </c>
      <c r="CZ30">
        <f t="shared" ref="CZ30:CZ35" si="7">AE30</f>
        <v>37.71</v>
      </c>
      <c r="DA30">
        <f t="shared" ref="DA30:DA35" si="8">AI30</f>
        <v>1.53</v>
      </c>
      <c r="DB30">
        <f t="shared" si="1"/>
        <v>3.62</v>
      </c>
      <c r="DC30">
        <f t="shared" si="2"/>
        <v>0</v>
      </c>
      <c r="DD30" t="s">
        <v>3</v>
      </c>
      <c r="DE30" t="s">
        <v>3</v>
      </c>
      <c r="DF30">
        <f>ROUND(ROUND(AE30*AI30,2)*CX30,2)</f>
        <v>7.68</v>
      </c>
      <c r="DG30">
        <f t="shared" ref="DG30:DG43" si="9">ROUND(ROUND(AF30,2)*CX30,2)</f>
        <v>0</v>
      </c>
      <c r="DH30">
        <f t="shared" si="4"/>
        <v>0</v>
      </c>
      <c r="DI30">
        <f t="shared" si="5"/>
        <v>0</v>
      </c>
      <c r="DJ30">
        <f t="shared" ref="DJ30:DJ35" si="10">DF30</f>
        <v>7.68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ROW(Source!A75)</f>
        <v>75</v>
      </c>
      <c r="B31">
        <v>73419008</v>
      </c>
      <c r="C31">
        <v>73419363</v>
      </c>
      <c r="D31">
        <v>59900187</v>
      </c>
      <c r="E31">
        <v>1</v>
      </c>
      <c r="F31">
        <v>1</v>
      </c>
      <c r="G31">
        <v>1</v>
      </c>
      <c r="H31">
        <v>3</v>
      </c>
      <c r="I31" t="s">
        <v>371</v>
      </c>
      <c r="J31" t="s">
        <v>372</v>
      </c>
      <c r="K31" t="s">
        <v>373</v>
      </c>
      <c r="L31">
        <v>1348</v>
      </c>
      <c r="N31">
        <v>1009</v>
      </c>
      <c r="O31" t="s">
        <v>175</v>
      </c>
      <c r="P31" t="s">
        <v>175</v>
      </c>
      <c r="Q31">
        <v>1000</v>
      </c>
      <c r="W31">
        <v>0</v>
      </c>
      <c r="X31">
        <v>-2118183004</v>
      </c>
      <c r="Y31">
        <f t="shared" si="0"/>
        <v>1E-3</v>
      </c>
      <c r="AA31">
        <v>59060.78</v>
      </c>
      <c r="AB31">
        <v>0</v>
      </c>
      <c r="AC31">
        <v>0</v>
      </c>
      <c r="AD31">
        <v>0</v>
      </c>
      <c r="AE31">
        <v>70310.45</v>
      </c>
      <c r="AF31">
        <v>0</v>
      </c>
      <c r="AG31">
        <v>0</v>
      </c>
      <c r="AH31">
        <v>0</v>
      </c>
      <c r="AI31">
        <v>0.84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1E-3</v>
      </c>
      <c r="AU31" t="s">
        <v>3</v>
      </c>
      <c r="AV31">
        <v>0</v>
      </c>
      <c r="AW31">
        <v>2</v>
      </c>
      <c r="AX31">
        <v>73419383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70.310450000000003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70.310450000000003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ROUND(Y31*Source!I75,7)</f>
        <v>1.3872000000000001E-3</v>
      </c>
      <c r="CY31">
        <f t="shared" si="6"/>
        <v>59060.78</v>
      </c>
      <c r="CZ31">
        <f t="shared" si="7"/>
        <v>70310.45</v>
      </c>
      <c r="DA31">
        <f t="shared" si="8"/>
        <v>0.84</v>
      </c>
      <c r="DB31">
        <f t="shared" si="1"/>
        <v>70.31</v>
      </c>
      <c r="DC31">
        <f t="shared" si="2"/>
        <v>0</v>
      </c>
      <c r="DD31" t="s">
        <v>3</v>
      </c>
      <c r="DE31" t="s">
        <v>3</v>
      </c>
      <c r="DF31">
        <f>ROUND(ROUND(AE31*AI31,2)*CX31,2)</f>
        <v>81.93</v>
      </c>
      <c r="DG31">
        <f t="shared" si="9"/>
        <v>0</v>
      </c>
      <c r="DH31">
        <f t="shared" si="4"/>
        <v>0</v>
      </c>
      <c r="DI31">
        <f t="shared" si="5"/>
        <v>0</v>
      </c>
      <c r="DJ31">
        <f t="shared" si="10"/>
        <v>81.93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ROW(Source!A75)</f>
        <v>75</v>
      </c>
      <c r="B32">
        <v>73419008</v>
      </c>
      <c r="C32">
        <v>73419363</v>
      </c>
      <c r="D32">
        <v>59900366</v>
      </c>
      <c r="E32">
        <v>1</v>
      </c>
      <c r="F32">
        <v>1</v>
      </c>
      <c r="G32">
        <v>1</v>
      </c>
      <c r="H32">
        <v>3</v>
      </c>
      <c r="I32" t="s">
        <v>173</v>
      </c>
      <c r="J32" t="s">
        <v>176</v>
      </c>
      <c r="K32" t="s">
        <v>174</v>
      </c>
      <c r="L32">
        <v>1348</v>
      </c>
      <c r="N32">
        <v>1009</v>
      </c>
      <c r="O32" t="s">
        <v>175</v>
      </c>
      <c r="P32" t="s">
        <v>175</v>
      </c>
      <c r="Q32">
        <v>1000</v>
      </c>
      <c r="W32">
        <v>0</v>
      </c>
      <c r="X32">
        <v>-1016063393</v>
      </c>
      <c r="Y32">
        <f t="shared" si="0"/>
        <v>0.01</v>
      </c>
      <c r="AA32">
        <v>51057.599999999999</v>
      </c>
      <c r="AB32">
        <v>0</v>
      </c>
      <c r="AC32">
        <v>0</v>
      </c>
      <c r="AD32">
        <v>0</v>
      </c>
      <c r="AE32">
        <v>51057.599999999999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3</v>
      </c>
      <c r="AV32">
        <v>0</v>
      </c>
      <c r="AW32">
        <v>2</v>
      </c>
      <c r="AX32">
        <v>73419384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510.57600000000002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510.57600000000002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ROUND(Y32*Source!I75,7)</f>
        <v>1.3872000000000001E-2</v>
      </c>
      <c r="CY32">
        <f t="shared" si="6"/>
        <v>51057.599999999999</v>
      </c>
      <c r="CZ32">
        <f t="shared" si="7"/>
        <v>51057.599999999999</v>
      </c>
      <c r="DA32">
        <f t="shared" si="8"/>
        <v>1</v>
      </c>
      <c r="DB32">
        <f t="shared" si="1"/>
        <v>510.58</v>
      </c>
      <c r="DC32">
        <f t="shared" si="2"/>
        <v>0</v>
      </c>
      <c r="DD32" t="s">
        <v>3</v>
      </c>
      <c r="DE32" t="s">
        <v>3</v>
      </c>
      <c r="DF32">
        <f>ROUND(ROUND(AE32,2)*CX32,2)</f>
        <v>708.27</v>
      </c>
      <c r="DG32">
        <f t="shared" si="9"/>
        <v>0</v>
      </c>
      <c r="DH32">
        <f t="shared" si="4"/>
        <v>0</v>
      </c>
      <c r="DI32">
        <f t="shared" si="5"/>
        <v>0</v>
      </c>
      <c r="DJ32">
        <f t="shared" si="10"/>
        <v>708.27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ROW(Source!A75)</f>
        <v>75</v>
      </c>
      <c r="B33">
        <v>73419008</v>
      </c>
      <c r="C33">
        <v>73419363</v>
      </c>
      <c r="D33">
        <v>59909634</v>
      </c>
      <c r="E33">
        <v>1</v>
      </c>
      <c r="F33">
        <v>1</v>
      </c>
      <c r="G33">
        <v>1</v>
      </c>
      <c r="H33">
        <v>3</v>
      </c>
      <c r="I33" t="s">
        <v>374</v>
      </c>
      <c r="J33" t="s">
        <v>375</v>
      </c>
      <c r="K33" t="s">
        <v>376</v>
      </c>
      <c r="L33">
        <v>1346</v>
      </c>
      <c r="N33">
        <v>1009</v>
      </c>
      <c r="O33" t="s">
        <v>241</v>
      </c>
      <c r="P33" t="s">
        <v>241</v>
      </c>
      <c r="Q33">
        <v>1</v>
      </c>
      <c r="W33">
        <v>0</v>
      </c>
      <c r="X33">
        <v>-1970863274</v>
      </c>
      <c r="Y33">
        <f t="shared" ref="Y33:Y65" si="11">AT33</f>
        <v>0.25</v>
      </c>
      <c r="AA33">
        <v>104.64</v>
      </c>
      <c r="AB33">
        <v>0</v>
      </c>
      <c r="AC33">
        <v>0</v>
      </c>
      <c r="AD33">
        <v>0</v>
      </c>
      <c r="AE33">
        <v>79.88</v>
      </c>
      <c r="AF33">
        <v>0</v>
      </c>
      <c r="AG33">
        <v>0</v>
      </c>
      <c r="AH33">
        <v>0</v>
      </c>
      <c r="AI33">
        <v>1.31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0.25</v>
      </c>
      <c r="AU33" t="s">
        <v>3</v>
      </c>
      <c r="AV33">
        <v>0</v>
      </c>
      <c r="AW33">
        <v>2</v>
      </c>
      <c r="AX33">
        <v>73419385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19.97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19.97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ROUND(Y33*Source!I75,7)</f>
        <v>0.3468</v>
      </c>
      <c r="CY33">
        <f t="shared" si="6"/>
        <v>104.64</v>
      </c>
      <c r="CZ33">
        <f t="shared" si="7"/>
        <v>79.88</v>
      </c>
      <c r="DA33">
        <f t="shared" si="8"/>
        <v>1.31</v>
      </c>
      <c r="DB33">
        <f t="shared" ref="DB33:DB65" si="12">ROUND(ROUND(AT33*CZ33,2),6)</f>
        <v>19.97</v>
      </c>
      <c r="DC33">
        <f t="shared" ref="DC33:DC65" si="13">ROUND(ROUND(AT33*AG33,2),6)</f>
        <v>0</v>
      </c>
      <c r="DD33" t="s">
        <v>3</v>
      </c>
      <c r="DE33" t="s">
        <v>3</v>
      </c>
      <c r="DF33">
        <f>ROUND(ROUND(AE33*AI33,2)*CX33,2)</f>
        <v>36.29</v>
      </c>
      <c r="DG33">
        <f t="shared" si="9"/>
        <v>0</v>
      </c>
      <c r="DH33">
        <f t="shared" ref="DH33:DH65" si="14">ROUND(ROUND(AG33,2)*CX33,2)</f>
        <v>0</v>
      </c>
      <c r="DI33">
        <f t="shared" ref="DI33:DI65" si="15">ROUND(ROUND(AH33,2)*CX33,2)</f>
        <v>0</v>
      </c>
      <c r="DJ33">
        <f t="shared" si="10"/>
        <v>36.29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ROW(Source!A75)</f>
        <v>75</v>
      </c>
      <c r="B34">
        <v>73419008</v>
      </c>
      <c r="C34">
        <v>73419363</v>
      </c>
      <c r="D34">
        <v>59909660</v>
      </c>
      <c r="E34">
        <v>1</v>
      </c>
      <c r="F34">
        <v>1</v>
      </c>
      <c r="G34">
        <v>1</v>
      </c>
      <c r="H34">
        <v>3</v>
      </c>
      <c r="I34" t="s">
        <v>377</v>
      </c>
      <c r="J34" t="s">
        <v>378</v>
      </c>
      <c r="K34" t="s">
        <v>379</v>
      </c>
      <c r="L34">
        <v>1348</v>
      </c>
      <c r="N34">
        <v>1009</v>
      </c>
      <c r="O34" t="s">
        <v>175</v>
      </c>
      <c r="P34" t="s">
        <v>175</v>
      </c>
      <c r="Q34">
        <v>1000</v>
      </c>
      <c r="W34">
        <v>0</v>
      </c>
      <c r="X34">
        <v>417776840</v>
      </c>
      <c r="Y34">
        <f t="shared" si="11"/>
        <v>6.0000000000000002E-5</v>
      </c>
      <c r="AA34">
        <v>100891.73</v>
      </c>
      <c r="AB34">
        <v>0</v>
      </c>
      <c r="AC34">
        <v>0</v>
      </c>
      <c r="AD34">
        <v>0</v>
      </c>
      <c r="AE34">
        <v>82698.14</v>
      </c>
      <c r="AF34">
        <v>0</v>
      </c>
      <c r="AG34">
        <v>0</v>
      </c>
      <c r="AH34">
        <v>0</v>
      </c>
      <c r="AI34">
        <v>1.22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6.0000000000000002E-5</v>
      </c>
      <c r="AU34" t="s">
        <v>3</v>
      </c>
      <c r="AV34">
        <v>0</v>
      </c>
      <c r="AW34">
        <v>2</v>
      </c>
      <c r="AX34">
        <v>73419386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4.9618884000000003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4.9618884000000003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ROUND(Y34*Source!I75,7)</f>
        <v>8.3200000000000003E-5</v>
      </c>
      <c r="CY34">
        <f t="shared" si="6"/>
        <v>100891.73</v>
      </c>
      <c r="CZ34">
        <f t="shared" si="7"/>
        <v>82698.14</v>
      </c>
      <c r="DA34">
        <f t="shared" si="8"/>
        <v>1.22</v>
      </c>
      <c r="DB34">
        <f t="shared" si="12"/>
        <v>4.96</v>
      </c>
      <c r="DC34">
        <f t="shared" si="13"/>
        <v>0</v>
      </c>
      <c r="DD34" t="s">
        <v>3</v>
      </c>
      <c r="DE34" t="s">
        <v>3</v>
      </c>
      <c r="DF34">
        <f>ROUND(ROUND(AE34*AI34,2)*CX34,2)</f>
        <v>8.39</v>
      </c>
      <c r="DG34">
        <f t="shared" si="9"/>
        <v>0</v>
      </c>
      <c r="DH34">
        <f t="shared" si="14"/>
        <v>0</v>
      </c>
      <c r="DI34">
        <f t="shared" si="15"/>
        <v>0</v>
      </c>
      <c r="DJ34">
        <f t="shared" si="10"/>
        <v>8.39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ROW(Source!A75)</f>
        <v>75</v>
      </c>
      <c r="B35">
        <v>73419008</v>
      </c>
      <c r="C35">
        <v>73419363</v>
      </c>
      <c r="D35">
        <v>59823349</v>
      </c>
      <c r="E35">
        <v>111</v>
      </c>
      <c r="F35">
        <v>1</v>
      </c>
      <c r="G35">
        <v>1</v>
      </c>
      <c r="H35">
        <v>3</v>
      </c>
      <c r="I35" t="s">
        <v>131</v>
      </c>
      <c r="J35" t="s">
        <v>3</v>
      </c>
      <c r="K35" t="s">
        <v>132</v>
      </c>
      <c r="L35">
        <v>3277935</v>
      </c>
      <c r="N35">
        <v>1013</v>
      </c>
      <c r="O35" t="s">
        <v>133</v>
      </c>
      <c r="P35" t="s">
        <v>133</v>
      </c>
      <c r="Q35">
        <v>1</v>
      </c>
      <c r="W35">
        <v>0</v>
      </c>
      <c r="X35">
        <v>274903907</v>
      </c>
      <c r="Y35">
        <f t="shared" si="11"/>
        <v>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2</v>
      </c>
      <c r="AU35" t="s">
        <v>3</v>
      </c>
      <c r="AV35">
        <v>0</v>
      </c>
      <c r="AW35">
        <v>2</v>
      </c>
      <c r="AX35">
        <v>73419387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ROUND(Y35*Source!I75,7)</f>
        <v>2.7744</v>
      </c>
      <c r="CY35">
        <f t="shared" si="6"/>
        <v>0</v>
      </c>
      <c r="CZ35">
        <f t="shared" si="7"/>
        <v>0</v>
      </c>
      <c r="DA35">
        <f t="shared" si="8"/>
        <v>1</v>
      </c>
      <c r="DB35">
        <f t="shared" si="12"/>
        <v>0</v>
      </c>
      <c r="DC35">
        <f t="shared" si="13"/>
        <v>0</v>
      </c>
      <c r="DD35" t="s">
        <v>3</v>
      </c>
      <c r="DE35" t="s">
        <v>3</v>
      </c>
      <c r="DF35">
        <f>ROUND(ROUND(AE35,2)*CX35,2)</f>
        <v>0</v>
      </c>
      <c r="DG35">
        <f t="shared" si="9"/>
        <v>0</v>
      </c>
      <c r="DH35">
        <f t="shared" si="14"/>
        <v>0</v>
      </c>
      <c r="DI35">
        <f t="shared" si="15"/>
        <v>0</v>
      </c>
      <c r="DJ35">
        <f t="shared" si="10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ROW(Source!A77)</f>
        <v>77</v>
      </c>
      <c r="B36">
        <v>73419008</v>
      </c>
      <c r="C36">
        <v>73419389</v>
      </c>
      <c r="D36">
        <v>64527837</v>
      </c>
      <c r="E36">
        <v>113</v>
      </c>
      <c r="F36">
        <v>1</v>
      </c>
      <c r="G36">
        <v>1</v>
      </c>
      <c r="H36">
        <v>1</v>
      </c>
      <c r="I36" t="s">
        <v>352</v>
      </c>
      <c r="J36" t="s">
        <v>3</v>
      </c>
      <c r="K36" t="s">
        <v>357</v>
      </c>
      <c r="L36">
        <v>1191</v>
      </c>
      <c r="N36">
        <v>1013</v>
      </c>
      <c r="O36" t="s">
        <v>322</v>
      </c>
      <c r="P36" t="s">
        <v>322</v>
      </c>
      <c r="Q36">
        <v>1</v>
      </c>
      <c r="W36">
        <v>0</v>
      </c>
      <c r="X36">
        <v>44848675</v>
      </c>
      <c r="Y36">
        <f t="shared" si="11"/>
        <v>2.69</v>
      </c>
      <c r="AA36">
        <v>0</v>
      </c>
      <c r="AB36">
        <v>0</v>
      </c>
      <c r="AC36">
        <v>0</v>
      </c>
      <c r="AD36">
        <v>486.32</v>
      </c>
      <c r="AE36">
        <v>0</v>
      </c>
      <c r="AF36">
        <v>0</v>
      </c>
      <c r="AG36">
        <v>0</v>
      </c>
      <c r="AH36">
        <v>486.32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2.69</v>
      </c>
      <c r="AU36" t="s">
        <v>3</v>
      </c>
      <c r="AV36">
        <v>1</v>
      </c>
      <c r="AW36">
        <v>2</v>
      </c>
      <c r="AX36">
        <v>73419396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1308.2007999999998</v>
      </c>
      <c r="BN36">
        <v>2.69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1308.2007999999998</v>
      </c>
      <c r="BU36">
        <v>2.69</v>
      </c>
      <c r="BV36">
        <v>0</v>
      </c>
      <c r="BW36">
        <v>1</v>
      </c>
      <c r="CU36">
        <f>ROUND(AT36*Source!I77*AH36*AL36,2)</f>
        <v>2616.4</v>
      </c>
      <c r="CV36">
        <f>ROUND(Y36*Source!I77,7)</f>
        <v>5.38</v>
      </c>
      <c r="CW36">
        <v>0</v>
      </c>
      <c r="CX36">
        <f>ROUND(Y36*Source!I77,7)</f>
        <v>5.38</v>
      </c>
      <c r="CY36">
        <f>AD36</f>
        <v>486.32</v>
      </c>
      <c r="CZ36">
        <f>AH36</f>
        <v>486.32</v>
      </c>
      <c r="DA36">
        <f>AL36</f>
        <v>1</v>
      </c>
      <c r="DB36">
        <f t="shared" si="12"/>
        <v>1308.2</v>
      </c>
      <c r="DC36">
        <f t="shared" si="13"/>
        <v>0</v>
      </c>
      <c r="DD36" t="s">
        <v>3</v>
      </c>
      <c r="DE36" t="s">
        <v>3</v>
      </c>
      <c r="DF36">
        <f>ROUND(ROUND(AE36,2)*CX36,2)</f>
        <v>0</v>
      </c>
      <c r="DG36">
        <f t="shared" si="9"/>
        <v>0</v>
      </c>
      <c r="DH36">
        <f t="shared" si="14"/>
        <v>0</v>
      </c>
      <c r="DI36">
        <f t="shared" si="15"/>
        <v>2616.4</v>
      </c>
      <c r="DJ36">
        <f>DI36</f>
        <v>2616.4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ROW(Source!A77)</f>
        <v>77</v>
      </c>
      <c r="B37">
        <v>73419008</v>
      </c>
      <c r="C37">
        <v>73419389</v>
      </c>
      <c r="D37">
        <v>64601314</v>
      </c>
      <c r="E37">
        <v>1</v>
      </c>
      <c r="F37">
        <v>1</v>
      </c>
      <c r="G37">
        <v>1</v>
      </c>
      <c r="H37">
        <v>3</v>
      </c>
      <c r="I37" t="s">
        <v>380</v>
      </c>
      <c r="J37" t="s">
        <v>381</v>
      </c>
      <c r="K37" t="s">
        <v>382</v>
      </c>
      <c r="L37">
        <v>1348</v>
      </c>
      <c r="N37">
        <v>1009</v>
      </c>
      <c r="O37" t="s">
        <v>175</v>
      </c>
      <c r="P37" t="s">
        <v>175</v>
      </c>
      <c r="Q37">
        <v>1000</v>
      </c>
      <c r="W37">
        <v>0</v>
      </c>
      <c r="X37">
        <v>-1781559673</v>
      </c>
      <c r="Y37">
        <f t="shared" si="11"/>
        <v>8.0000000000000004E-4</v>
      </c>
      <c r="AA37">
        <v>129258.08</v>
      </c>
      <c r="AB37">
        <v>0</v>
      </c>
      <c r="AC37">
        <v>0</v>
      </c>
      <c r="AD37">
        <v>0</v>
      </c>
      <c r="AE37">
        <v>116448.72</v>
      </c>
      <c r="AF37">
        <v>0</v>
      </c>
      <c r="AG37">
        <v>0</v>
      </c>
      <c r="AH37">
        <v>0</v>
      </c>
      <c r="AI37">
        <v>1.1100000000000001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8.0000000000000004E-4</v>
      </c>
      <c r="AU37" t="s">
        <v>3</v>
      </c>
      <c r="AV37">
        <v>0</v>
      </c>
      <c r="AW37">
        <v>2</v>
      </c>
      <c r="AX37">
        <v>73419397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93.15897600000001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93.15897600000001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ROUND(Y37*Source!I77,7)</f>
        <v>1.6000000000000001E-3</v>
      </c>
      <c r="CY37">
        <f>AA37</f>
        <v>129258.08</v>
      </c>
      <c r="CZ37">
        <f>AE37</f>
        <v>116448.72</v>
      </c>
      <c r="DA37">
        <f>AI37</f>
        <v>1.1100000000000001</v>
      </c>
      <c r="DB37">
        <f t="shared" si="12"/>
        <v>93.16</v>
      </c>
      <c r="DC37">
        <f t="shared" si="13"/>
        <v>0</v>
      </c>
      <c r="DD37" t="s">
        <v>3</v>
      </c>
      <c r="DE37" t="s">
        <v>3</v>
      </c>
      <c r="DF37">
        <f>ROUND(ROUND(AE37*AI37,2)*CX37,2)</f>
        <v>206.81</v>
      </c>
      <c r="DG37">
        <f t="shared" si="9"/>
        <v>0</v>
      </c>
      <c r="DH37">
        <f t="shared" si="14"/>
        <v>0</v>
      </c>
      <c r="DI37">
        <f t="shared" si="15"/>
        <v>0</v>
      </c>
      <c r="DJ37">
        <f>DF37</f>
        <v>206.81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ROW(Source!A77)</f>
        <v>77</v>
      </c>
      <c r="B38">
        <v>73419008</v>
      </c>
      <c r="C38">
        <v>73419389</v>
      </c>
      <c r="D38">
        <v>64601328</v>
      </c>
      <c r="E38">
        <v>1</v>
      </c>
      <c r="F38">
        <v>1</v>
      </c>
      <c r="G38">
        <v>1</v>
      </c>
      <c r="H38">
        <v>3</v>
      </c>
      <c r="I38" t="s">
        <v>383</v>
      </c>
      <c r="J38" t="s">
        <v>384</v>
      </c>
      <c r="K38" t="s">
        <v>385</v>
      </c>
      <c r="L38">
        <v>1348</v>
      </c>
      <c r="N38">
        <v>1009</v>
      </c>
      <c r="O38" t="s">
        <v>175</v>
      </c>
      <c r="P38" t="s">
        <v>175</v>
      </c>
      <c r="Q38">
        <v>1000</v>
      </c>
      <c r="W38">
        <v>0</v>
      </c>
      <c r="X38">
        <v>-1151734596</v>
      </c>
      <c r="Y38">
        <f t="shared" si="11"/>
        <v>1.0000000000000001E-5</v>
      </c>
      <c r="AA38">
        <v>144834.14000000001</v>
      </c>
      <c r="AB38">
        <v>0</v>
      </c>
      <c r="AC38">
        <v>0</v>
      </c>
      <c r="AD38">
        <v>0</v>
      </c>
      <c r="AE38">
        <v>81827.199999999997</v>
      </c>
      <c r="AF38">
        <v>0</v>
      </c>
      <c r="AG38">
        <v>0</v>
      </c>
      <c r="AH38">
        <v>0</v>
      </c>
      <c r="AI38">
        <v>1.77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1.0000000000000001E-5</v>
      </c>
      <c r="AU38" t="s">
        <v>3</v>
      </c>
      <c r="AV38">
        <v>0</v>
      </c>
      <c r="AW38">
        <v>2</v>
      </c>
      <c r="AX38">
        <v>73419398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0.818272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0.818272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ROUND(Y38*Source!I77,7)</f>
        <v>2.0000000000000002E-5</v>
      </c>
      <c r="CY38">
        <f>AA38</f>
        <v>144834.14000000001</v>
      </c>
      <c r="CZ38">
        <f>AE38</f>
        <v>81827.199999999997</v>
      </c>
      <c r="DA38">
        <f>AI38</f>
        <v>1.77</v>
      </c>
      <c r="DB38">
        <f t="shared" si="12"/>
        <v>0.82</v>
      </c>
      <c r="DC38">
        <f t="shared" si="13"/>
        <v>0</v>
      </c>
      <c r="DD38" t="s">
        <v>3</v>
      </c>
      <c r="DE38" t="s">
        <v>3</v>
      </c>
      <c r="DF38">
        <f>ROUND(ROUND(AE38*AI38,2)*CX38,2)</f>
        <v>2.9</v>
      </c>
      <c r="DG38">
        <f t="shared" si="9"/>
        <v>0</v>
      </c>
      <c r="DH38">
        <f t="shared" si="14"/>
        <v>0</v>
      </c>
      <c r="DI38">
        <f t="shared" si="15"/>
        <v>0</v>
      </c>
      <c r="DJ38">
        <f>DF38</f>
        <v>2.9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ROW(Source!A77)</f>
        <v>77</v>
      </c>
      <c r="B39">
        <v>73419008</v>
      </c>
      <c r="C39">
        <v>73419389</v>
      </c>
      <c r="D39">
        <v>64601396</v>
      </c>
      <c r="E39">
        <v>1</v>
      </c>
      <c r="F39">
        <v>1</v>
      </c>
      <c r="G39">
        <v>1</v>
      </c>
      <c r="H39">
        <v>3</v>
      </c>
      <c r="I39" t="s">
        <v>386</v>
      </c>
      <c r="J39" t="s">
        <v>387</v>
      </c>
      <c r="K39" t="s">
        <v>388</v>
      </c>
      <c r="L39">
        <v>1346</v>
      </c>
      <c r="N39">
        <v>1009</v>
      </c>
      <c r="O39" t="s">
        <v>241</v>
      </c>
      <c r="P39" t="s">
        <v>241</v>
      </c>
      <c r="Q39">
        <v>1</v>
      </c>
      <c r="W39">
        <v>0</v>
      </c>
      <c r="X39">
        <v>-747176655</v>
      </c>
      <c r="Y39">
        <f t="shared" si="11"/>
        <v>0.15</v>
      </c>
      <c r="AA39">
        <v>52.14</v>
      </c>
      <c r="AB39">
        <v>0</v>
      </c>
      <c r="AC39">
        <v>0</v>
      </c>
      <c r="AD39">
        <v>0</v>
      </c>
      <c r="AE39">
        <v>41.38</v>
      </c>
      <c r="AF39">
        <v>0</v>
      </c>
      <c r="AG39">
        <v>0</v>
      </c>
      <c r="AH39">
        <v>0</v>
      </c>
      <c r="AI39">
        <v>1.26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0.15</v>
      </c>
      <c r="AU39" t="s">
        <v>3</v>
      </c>
      <c r="AV39">
        <v>0</v>
      </c>
      <c r="AW39">
        <v>2</v>
      </c>
      <c r="AX39">
        <v>73419399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6.2069999999999999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6.2069999999999999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ROUND(Y39*Source!I77,7)</f>
        <v>0.3</v>
      </c>
      <c r="CY39">
        <f>AA39</f>
        <v>52.14</v>
      </c>
      <c r="CZ39">
        <f>AE39</f>
        <v>41.38</v>
      </c>
      <c r="DA39">
        <f>AI39</f>
        <v>1.26</v>
      </c>
      <c r="DB39">
        <f t="shared" si="12"/>
        <v>6.21</v>
      </c>
      <c r="DC39">
        <f t="shared" si="13"/>
        <v>0</v>
      </c>
      <c r="DD39" t="s">
        <v>3</v>
      </c>
      <c r="DE39" t="s">
        <v>3</v>
      </c>
      <c r="DF39">
        <f>ROUND(ROUND(AE39*AI39,2)*CX39,2)</f>
        <v>15.64</v>
      </c>
      <c r="DG39">
        <f t="shared" si="9"/>
        <v>0</v>
      </c>
      <c r="DH39">
        <f t="shared" si="14"/>
        <v>0</v>
      </c>
      <c r="DI39">
        <f t="shared" si="15"/>
        <v>0</v>
      </c>
      <c r="DJ39">
        <f>DF39</f>
        <v>15.64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ROW(Source!A77)</f>
        <v>77</v>
      </c>
      <c r="B40">
        <v>73419008</v>
      </c>
      <c r="C40">
        <v>73419389</v>
      </c>
      <c r="D40">
        <v>64603272</v>
      </c>
      <c r="E40">
        <v>1</v>
      </c>
      <c r="F40">
        <v>1</v>
      </c>
      <c r="G40">
        <v>1</v>
      </c>
      <c r="H40">
        <v>3</v>
      </c>
      <c r="I40" t="s">
        <v>367</v>
      </c>
      <c r="J40" t="s">
        <v>368</v>
      </c>
      <c r="K40" t="s">
        <v>369</v>
      </c>
      <c r="L40">
        <v>1302</v>
      </c>
      <c r="N40">
        <v>1003</v>
      </c>
      <c r="O40" t="s">
        <v>370</v>
      </c>
      <c r="P40" t="s">
        <v>370</v>
      </c>
      <c r="Q40">
        <v>10</v>
      </c>
      <c r="W40">
        <v>0</v>
      </c>
      <c r="X40">
        <v>-1267568983</v>
      </c>
      <c r="Y40">
        <f t="shared" si="11"/>
        <v>2.4E-2</v>
      </c>
      <c r="AA40">
        <v>57.7</v>
      </c>
      <c r="AB40">
        <v>0</v>
      </c>
      <c r="AC40">
        <v>0</v>
      </c>
      <c r="AD40">
        <v>0</v>
      </c>
      <c r="AE40">
        <v>37.71</v>
      </c>
      <c r="AF40">
        <v>0</v>
      </c>
      <c r="AG40">
        <v>0</v>
      </c>
      <c r="AH40">
        <v>0</v>
      </c>
      <c r="AI40">
        <v>1.53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2.4E-2</v>
      </c>
      <c r="AU40" t="s">
        <v>3</v>
      </c>
      <c r="AV40">
        <v>0</v>
      </c>
      <c r="AW40">
        <v>2</v>
      </c>
      <c r="AX40">
        <v>73419400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0.90504000000000007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0.90504000000000007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ROUND(Y40*Source!I77,7)</f>
        <v>4.8000000000000001E-2</v>
      </c>
      <c r="CY40">
        <f>AA40</f>
        <v>57.7</v>
      </c>
      <c r="CZ40">
        <f>AE40</f>
        <v>37.71</v>
      </c>
      <c r="DA40">
        <f>AI40</f>
        <v>1.53</v>
      </c>
      <c r="DB40">
        <f t="shared" si="12"/>
        <v>0.91</v>
      </c>
      <c r="DC40">
        <f t="shared" si="13"/>
        <v>0</v>
      </c>
      <c r="DD40" t="s">
        <v>3</v>
      </c>
      <c r="DE40" t="s">
        <v>3</v>
      </c>
      <c r="DF40">
        <f>ROUND(ROUND(AE40*AI40,2)*CX40,2)</f>
        <v>2.77</v>
      </c>
      <c r="DG40">
        <f t="shared" si="9"/>
        <v>0</v>
      </c>
      <c r="DH40">
        <f t="shared" si="14"/>
        <v>0</v>
      </c>
      <c r="DI40">
        <f t="shared" si="15"/>
        <v>0</v>
      </c>
      <c r="DJ40">
        <f>DF40</f>
        <v>2.77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ROW(Source!A77)</f>
        <v>77</v>
      </c>
      <c r="B41">
        <v>73419008</v>
      </c>
      <c r="C41">
        <v>73419389</v>
      </c>
      <c r="D41">
        <v>64533635</v>
      </c>
      <c r="E41">
        <v>113</v>
      </c>
      <c r="F41">
        <v>1</v>
      </c>
      <c r="G41">
        <v>1</v>
      </c>
      <c r="H41">
        <v>3</v>
      </c>
      <c r="I41" t="s">
        <v>131</v>
      </c>
      <c r="J41" t="s">
        <v>3</v>
      </c>
      <c r="K41" t="s">
        <v>132</v>
      </c>
      <c r="L41">
        <v>3277935</v>
      </c>
      <c r="N41">
        <v>1013</v>
      </c>
      <c r="O41" t="s">
        <v>133</v>
      </c>
      <c r="P41" t="s">
        <v>133</v>
      </c>
      <c r="Q41">
        <v>1</v>
      </c>
      <c r="W41">
        <v>0</v>
      </c>
      <c r="X41">
        <v>274903907</v>
      </c>
      <c r="Y41">
        <f t="shared" si="11"/>
        <v>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2</v>
      </c>
      <c r="AU41" t="s">
        <v>3</v>
      </c>
      <c r="AV41">
        <v>0</v>
      </c>
      <c r="AW41">
        <v>2</v>
      </c>
      <c r="AX41">
        <v>73419401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ROUND(Y41*Source!I77,7)</f>
        <v>4</v>
      </c>
      <c r="CY41">
        <f>AA41</f>
        <v>0</v>
      </c>
      <c r="CZ41">
        <f>AE41</f>
        <v>0</v>
      </c>
      <c r="DA41">
        <f>AI41</f>
        <v>1</v>
      </c>
      <c r="DB41">
        <f t="shared" si="12"/>
        <v>0</v>
      </c>
      <c r="DC41">
        <f t="shared" si="13"/>
        <v>0</v>
      </c>
      <c r="DD41" t="s">
        <v>3</v>
      </c>
      <c r="DE41" t="s">
        <v>3</v>
      </c>
      <c r="DF41">
        <f t="shared" ref="DF41:DF52" si="16">ROUND(ROUND(AE41,2)*CX41,2)</f>
        <v>0</v>
      </c>
      <c r="DG41">
        <f t="shared" si="9"/>
        <v>0</v>
      </c>
      <c r="DH41">
        <f t="shared" si="14"/>
        <v>0</v>
      </c>
      <c r="DI41">
        <f t="shared" si="15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ROW(Source!A79)</f>
        <v>79</v>
      </c>
      <c r="B42">
        <v>73419008</v>
      </c>
      <c r="C42">
        <v>73419403</v>
      </c>
      <c r="D42">
        <v>62113364</v>
      </c>
      <c r="E42">
        <v>112</v>
      </c>
      <c r="F42">
        <v>1</v>
      </c>
      <c r="G42">
        <v>1</v>
      </c>
      <c r="H42">
        <v>1</v>
      </c>
      <c r="I42" t="s">
        <v>389</v>
      </c>
      <c r="J42" t="s">
        <v>3</v>
      </c>
      <c r="K42" t="s">
        <v>390</v>
      </c>
      <c r="L42">
        <v>1191</v>
      </c>
      <c r="N42">
        <v>1013</v>
      </c>
      <c r="O42" t="s">
        <v>322</v>
      </c>
      <c r="P42" t="s">
        <v>322</v>
      </c>
      <c r="Q42">
        <v>1</v>
      </c>
      <c r="W42">
        <v>0</v>
      </c>
      <c r="X42">
        <v>1689191095</v>
      </c>
      <c r="Y42">
        <f t="shared" si="11"/>
        <v>0.48</v>
      </c>
      <c r="AA42">
        <v>0</v>
      </c>
      <c r="AB42">
        <v>0</v>
      </c>
      <c r="AC42">
        <v>0</v>
      </c>
      <c r="AD42">
        <v>415.79</v>
      </c>
      <c r="AE42">
        <v>0</v>
      </c>
      <c r="AF42">
        <v>0</v>
      </c>
      <c r="AG42">
        <v>0</v>
      </c>
      <c r="AH42">
        <v>415.79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0.48</v>
      </c>
      <c r="AU42" t="s">
        <v>3</v>
      </c>
      <c r="AV42">
        <v>1</v>
      </c>
      <c r="AW42">
        <v>2</v>
      </c>
      <c r="AX42">
        <v>73419408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199.57920000000001</v>
      </c>
      <c r="BN42">
        <v>0.48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199.57920000000001</v>
      </c>
      <c r="BU42">
        <v>0.48</v>
      </c>
      <c r="BV42">
        <v>0</v>
      </c>
      <c r="BW42">
        <v>1</v>
      </c>
      <c r="CU42">
        <f>ROUND(AT42*Source!I79*AH42*AL42,2)</f>
        <v>135.71</v>
      </c>
      <c r="CV42">
        <f>ROUND(Y42*Source!I79,7)</f>
        <v>0.32640000000000002</v>
      </c>
      <c r="CW42">
        <v>0</v>
      </c>
      <c r="CX42">
        <f>ROUND(Y42*Source!I79,7)</f>
        <v>0.32640000000000002</v>
      </c>
      <c r="CY42">
        <f>AD42</f>
        <v>415.79</v>
      </c>
      <c r="CZ42">
        <f>AH42</f>
        <v>415.79</v>
      </c>
      <c r="DA42">
        <f>AL42</f>
        <v>1</v>
      </c>
      <c r="DB42">
        <f t="shared" si="12"/>
        <v>199.58</v>
      </c>
      <c r="DC42">
        <f t="shared" si="13"/>
        <v>0</v>
      </c>
      <c r="DD42" t="s">
        <v>3</v>
      </c>
      <c r="DE42" t="s">
        <v>3</v>
      </c>
      <c r="DF42">
        <f t="shared" si="16"/>
        <v>0</v>
      </c>
      <c r="DG42">
        <f t="shared" si="9"/>
        <v>0</v>
      </c>
      <c r="DH42">
        <f t="shared" si="14"/>
        <v>0</v>
      </c>
      <c r="DI42">
        <f t="shared" si="15"/>
        <v>135.71</v>
      </c>
      <c r="DJ42">
        <f>DI42</f>
        <v>135.71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ROW(Source!A79)</f>
        <v>79</v>
      </c>
      <c r="B43">
        <v>73419008</v>
      </c>
      <c r="C43">
        <v>73419403</v>
      </c>
      <c r="D43">
        <v>62113641</v>
      </c>
      <c r="E43">
        <v>112</v>
      </c>
      <c r="F43">
        <v>1</v>
      </c>
      <c r="G43">
        <v>1</v>
      </c>
      <c r="H43">
        <v>1</v>
      </c>
      <c r="I43" t="s">
        <v>323</v>
      </c>
      <c r="J43" t="s">
        <v>3</v>
      </c>
      <c r="K43" t="s">
        <v>324</v>
      </c>
      <c r="L43">
        <v>1191</v>
      </c>
      <c r="N43">
        <v>1013</v>
      </c>
      <c r="O43" t="s">
        <v>322</v>
      </c>
      <c r="P43" t="s">
        <v>322</v>
      </c>
      <c r="Q43">
        <v>1</v>
      </c>
      <c r="W43">
        <v>0</v>
      </c>
      <c r="X43">
        <v>-1417349443</v>
      </c>
      <c r="Y43">
        <f t="shared" si="11"/>
        <v>0.02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0.02</v>
      </c>
      <c r="AU43" t="s">
        <v>3</v>
      </c>
      <c r="AV43">
        <v>2</v>
      </c>
      <c r="AW43">
        <v>2</v>
      </c>
      <c r="AX43">
        <v>73419409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ROUND(Y43*Source!I79,7)</f>
        <v>1.3599999999999999E-2</v>
      </c>
      <c r="CY43">
        <f>AD43</f>
        <v>0</v>
      </c>
      <c r="CZ43">
        <f>AH43</f>
        <v>0</v>
      </c>
      <c r="DA43">
        <f>AL43</f>
        <v>1</v>
      </c>
      <c r="DB43">
        <f t="shared" si="12"/>
        <v>0</v>
      </c>
      <c r="DC43">
        <f t="shared" si="13"/>
        <v>0</v>
      </c>
      <c r="DD43" t="s">
        <v>3</v>
      </c>
      <c r="DE43" t="s">
        <v>3</v>
      </c>
      <c r="DF43">
        <f t="shared" si="16"/>
        <v>0</v>
      </c>
      <c r="DG43">
        <f t="shared" si="9"/>
        <v>0</v>
      </c>
      <c r="DH43">
        <f t="shared" si="14"/>
        <v>0</v>
      </c>
      <c r="DI43">
        <f t="shared" si="15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ROW(Source!A79)</f>
        <v>79</v>
      </c>
      <c r="B44">
        <v>73419008</v>
      </c>
      <c r="C44">
        <v>73419403</v>
      </c>
      <c r="D44">
        <v>62231655</v>
      </c>
      <c r="E44">
        <v>1</v>
      </c>
      <c r="F44">
        <v>1</v>
      </c>
      <c r="G44">
        <v>1</v>
      </c>
      <c r="H44">
        <v>2</v>
      </c>
      <c r="I44" t="s">
        <v>354</v>
      </c>
      <c r="J44" t="s">
        <v>355</v>
      </c>
      <c r="K44" t="s">
        <v>356</v>
      </c>
      <c r="L44">
        <v>1368</v>
      </c>
      <c r="N44">
        <v>1011</v>
      </c>
      <c r="O44" t="s">
        <v>328</v>
      </c>
      <c r="P44" t="s">
        <v>328</v>
      </c>
      <c r="Q44">
        <v>1</v>
      </c>
      <c r="W44">
        <v>0</v>
      </c>
      <c r="X44">
        <v>1032761012</v>
      </c>
      <c r="Y44">
        <f t="shared" si="11"/>
        <v>0.02</v>
      </c>
      <c r="AA44">
        <v>0</v>
      </c>
      <c r="AB44">
        <v>583.05999999999995</v>
      </c>
      <c r="AC44">
        <v>508.09</v>
      </c>
      <c r="AD44">
        <v>0</v>
      </c>
      <c r="AE44">
        <v>0</v>
      </c>
      <c r="AF44">
        <v>477.92</v>
      </c>
      <c r="AG44">
        <v>508.09</v>
      </c>
      <c r="AH44">
        <v>0</v>
      </c>
      <c r="AI44">
        <v>1</v>
      </c>
      <c r="AJ44">
        <v>1.22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0.02</v>
      </c>
      <c r="AU44" t="s">
        <v>3</v>
      </c>
      <c r="AV44">
        <v>1</v>
      </c>
      <c r="AW44">
        <v>2</v>
      </c>
      <c r="AX44">
        <v>73419410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9.5584000000000007</v>
      </c>
      <c r="BL44">
        <v>10.161799999999999</v>
      </c>
      <c r="BM44">
        <v>0</v>
      </c>
      <c r="BN44">
        <v>0</v>
      </c>
      <c r="BO44">
        <v>0.02</v>
      </c>
      <c r="BP44">
        <v>1</v>
      </c>
      <c r="BQ44">
        <v>0</v>
      </c>
      <c r="BR44">
        <v>9.5584000000000007</v>
      </c>
      <c r="BS44">
        <v>10.161799999999999</v>
      </c>
      <c r="BT44">
        <v>0</v>
      </c>
      <c r="BU44">
        <v>0</v>
      </c>
      <c r="BV44">
        <v>0.02</v>
      </c>
      <c r="BW44">
        <v>1</v>
      </c>
      <c r="CV44">
        <v>0</v>
      </c>
      <c r="CW44">
        <f>ROUND(Y44*Source!I79*DO44,7)</f>
        <v>1.3599999999999999E-2</v>
      </c>
      <c r="CX44">
        <f>ROUND(Y44*Source!I79,7)</f>
        <v>1.3599999999999999E-2</v>
      </c>
      <c r="CY44">
        <f>AB44</f>
        <v>583.05999999999995</v>
      </c>
      <c r="CZ44">
        <f>AF44</f>
        <v>477.92</v>
      </c>
      <c r="DA44">
        <f>AJ44</f>
        <v>1.22</v>
      </c>
      <c r="DB44">
        <f t="shared" si="12"/>
        <v>9.56</v>
      </c>
      <c r="DC44">
        <f t="shared" si="13"/>
        <v>10.16</v>
      </c>
      <c r="DD44" t="s">
        <v>3</v>
      </c>
      <c r="DE44" t="s">
        <v>3</v>
      </c>
      <c r="DF44">
        <f t="shared" si="16"/>
        <v>0</v>
      </c>
      <c r="DG44">
        <f>ROUND(ROUND(AF44*AJ44,2)*CX44,2)</f>
        <v>7.93</v>
      </c>
      <c r="DH44">
        <f t="shared" si="14"/>
        <v>6.91</v>
      </c>
      <c r="DI44">
        <f t="shared" si="15"/>
        <v>0</v>
      </c>
      <c r="DJ44">
        <f>DG44+DH44</f>
        <v>14.84</v>
      </c>
      <c r="DK44">
        <v>0</v>
      </c>
      <c r="DL44" t="s">
        <v>344</v>
      </c>
      <c r="DM44">
        <v>4</v>
      </c>
      <c r="DN44" t="s">
        <v>322</v>
      </c>
      <c r="DO44">
        <v>1</v>
      </c>
    </row>
    <row r="45" spans="1:119" x14ac:dyDescent="0.25">
      <c r="A45">
        <f>ROW(Source!A79)</f>
        <v>79</v>
      </c>
      <c r="B45">
        <v>73419008</v>
      </c>
      <c r="C45">
        <v>73419403</v>
      </c>
      <c r="D45">
        <v>62119232</v>
      </c>
      <c r="E45">
        <v>112</v>
      </c>
      <c r="F45">
        <v>1</v>
      </c>
      <c r="G45">
        <v>1</v>
      </c>
      <c r="H45">
        <v>3</v>
      </c>
      <c r="I45" t="s">
        <v>131</v>
      </c>
      <c r="J45" t="s">
        <v>3</v>
      </c>
      <c r="K45" t="s">
        <v>132</v>
      </c>
      <c r="L45">
        <v>3277935</v>
      </c>
      <c r="N45">
        <v>1013</v>
      </c>
      <c r="O45" t="s">
        <v>133</v>
      </c>
      <c r="P45" t="s">
        <v>133</v>
      </c>
      <c r="Q45">
        <v>1</v>
      </c>
      <c r="W45">
        <v>0</v>
      </c>
      <c r="X45">
        <v>274903907</v>
      </c>
      <c r="Y45">
        <f t="shared" si="11"/>
        <v>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2</v>
      </c>
      <c r="AU45" t="s">
        <v>3</v>
      </c>
      <c r="AV45">
        <v>0</v>
      </c>
      <c r="AW45">
        <v>2</v>
      </c>
      <c r="AX45">
        <v>73419411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ROUND(Y45*Source!I79,7)</f>
        <v>1.36</v>
      </c>
      <c r="CY45">
        <f>AA45</f>
        <v>0</v>
      </c>
      <c r="CZ45">
        <f>AE45</f>
        <v>0</v>
      </c>
      <c r="DA45">
        <f>AI45</f>
        <v>1</v>
      </c>
      <c r="DB45">
        <f t="shared" si="12"/>
        <v>0</v>
      </c>
      <c r="DC45">
        <f t="shared" si="13"/>
        <v>0</v>
      </c>
      <c r="DD45" t="s">
        <v>3</v>
      </c>
      <c r="DE45" t="s">
        <v>3</v>
      </c>
      <c r="DF45">
        <f t="shared" si="16"/>
        <v>0</v>
      </c>
      <c r="DG45">
        <f>ROUND(ROUND(AF45,2)*CX45,2)</f>
        <v>0</v>
      </c>
      <c r="DH45">
        <f t="shared" si="14"/>
        <v>0</v>
      </c>
      <c r="DI45">
        <f t="shared" si="15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ROW(Source!A81)</f>
        <v>81</v>
      </c>
      <c r="B46">
        <v>73419008</v>
      </c>
      <c r="C46">
        <v>73419413</v>
      </c>
      <c r="D46">
        <v>59817563</v>
      </c>
      <c r="E46">
        <v>111</v>
      </c>
      <c r="F46">
        <v>1</v>
      </c>
      <c r="G46">
        <v>1</v>
      </c>
      <c r="H46">
        <v>1</v>
      </c>
      <c r="I46" t="s">
        <v>389</v>
      </c>
      <c r="J46" t="s">
        <v>3</v>
      </c>
      <c r="K46" t="s">
        <v>391</v>
      </c>
      <c r="L46">
        <v>1191</v>
      </c>
      <c r="N46">
        <v>1013</v>
      </c>
      <c r="O46" t="s">
        <v>322</v>
      </c>
      <c r="P46" t="s">
        <v>322</v>
      </c>
      <c r="Q46">
        <v>1</v>
      </c>
      <c r="W46">
        <v>0</v>
      </c>
      <c r="X46">
        <v>1903864200</v>
      </c>
      <c r="Y46">
        <f t="shared" si="11"/>
        <v>4.66</v>
      </c>
      <c r="AA46">
        <v>0</v>
      </c>
      <c r="AB46">
        <v>0</v>
      </c>
      <c r="AC46">
        <v>0</v>
      </c>
      <c r="AD46">
        <v>415.79</v>
      </c>
      <c r="AE46">
        <v>0</v>
      </c>
      <c r="AF46">
        <v>0</v>
      </c>
      <c r="AG46">
        <v>0</v>
      </c>
      <c r="AH46">
        <v>415.79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4.66</v>
      </c>
      <c r="AU46" t="s">
        <v>3</v>
      </c>
      <c r="AV46">
        <v>1</v>
      </c>
      <c r="AW46">
        <v>2</v>
      </c>
      <c r="AX46">
        <v>73419418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1937.5814000000003</v>
      </c>
      <c r="BN46">
        <v>4.66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1937.5814000000003</v>
      </c>
      <c r="BU46">
        <v>4.66</v>
      </c>
      <c r="BV46">
        <v>0</v>
      </c>
      <c r="BW46">
        <v>1</v>
      </c>
      <c r="CU46">
        <f>ROUND(AT46*Source!I81*AH46*AL46,2)</f>
        <v>0</v>
      </c>
      <c r="CV46">
        <f>ROUND(Y46*Source!I81,7)</f>
        <v>0</v>
      </c>
      <c r="CW46">
        <v>0</v>
      </c>
      <c r="CX46">
        <f>ROUND(Y46*Source!I81,7)</f>
        <v>0</v>
      </c>
      <c r="CY46">
        <f>AD46</f>
        <v>415.79</v>
      </c>
      <c r="CZ46">
        <f>AH46</f>
        <v>415.79</v>
      </c>
      <c r="DA46">
        <f>AL46</f>
        <v>1</v>
      </c>
      <c r="DB46">
        <f t="shared" si="12"/>
        <v>1937.58</v>
      </c>
      <c r="DC46">
        <f t="shared" si="13"/>
        <v>0</v>
      </c>
      <c r="DD46" t="s">
        <v>3</v>
      </c>
      <c r="DE46" t="s">
        <v>3</v>
      </c>
      <c r="DF46">
        <f t="shared" si="16"/>
        <v>0</v>
      </c>
      <c r="DG46">
        <f>ROUND(ROUND(AF46,2)*CX46,2)</f>
        <v>0</v>
      </c>
      <c r="DH46">
        <f t="shared" si="14"/>
        <v>0</v>
      </c>
      <c r="DI46">
        <f t="shared" si="15"/>
        <v>0</v>
      </c>
      <c r="DJ46">
        <f>DI46</f>
        <v>0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ROW(Source!A81)</f>
        <v>81</v>
      </c>
      <c r="B47">
        <v>73419008</v>
      </c>
      <c r="C47">
        <v>73419413</v>
      </c>
      <c r="D47">
        <v>59817785</v>
      </c>
      <c r="E47">
        <v>111</v>
      </c>
      <c r="F47">
        <v>1</v>
      </c>
      <c r="G47">
        <v>1</v>
      </c>
      <c r="H47">
        <v>1</v>
      </c>
      <c r="I47" t="s">
        <v>323</v>
      </c>
      <c r="J47" t="s">
        <v>3</v>
      </c>
      <c r="K47" t="s">
        <v>324</v>
      </c>
      <c r="L47">
        <v>1191</v>
      </c>
      <c r="N47">
        <v>1013</v>
      </c>
      <c r="O47" t="s">
        <v>322</v>
      </c>
      <c r="P47" t="s">
        <v>322</v>
      </c>
      <c r="Q47">
        <v>1</v>
      </c>
      <c r="W47">
        <v>0</v>
      </c>
      <c r="X47">
        <v>-1417349443</v>
      </c>
      <c r="Y47">
        <f t="shared" si="11"/>
        <v>0.67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0.67</v>
      </c>
      <c r="AU47" t="s">
        <v>3</v>
      </c>
      <c r="AV47">
        <v>2</v>
      </c>
      <c r="AW47">
        <v>2</v>
      </c>
      <c r="AX47">
        <v>73419419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ROUND(Y47*Source!I81,7)</f>
        <v>0</v>
      </c>
      <c r="CY47">
        <f>AD47</f>
        <v>0</v>
      </c>
      <c r="CZ47">
        <f>AH47</f>
        <v>0</v>
      </c>
      <c r="DA47">
        <f>AL47</f>
        <v>1</v>
      </c>
      <c r="DB47">
        <f t="shared" si="12"/>
        <v>0</v>
      </c>
      <c r="DC47">
        <f t="shared" si="13"/>
        <v>0</v>
      </c>
      <c r="DD47" t="s">
        <v>3</v>
      </c>
      <c r="DE47" t="s">
        <v>3</v>
      </c>
      <c r="DF47">
        <f t="shared" si="16"/>
        <v>0</v>
      </c>
      <c r="DG47">
        <f>ROUND(ROUND(AF47,2)*CX47,2)</f>
        <v>0</v>
      </c>
      <c r="DH47">
        <f t="shared" si="14"/>
        <v>0</v>
      </c>
      <c r="DI47">
        <f t="shared" si="15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ROW(Source!A81)</f>
        <v>81</v>
      </c>
      <c r="B48">
        <v>73419008</v>
      </c>
      <c r="C48">
        <v>73419413</v>
      </c>
      <c r="D48">
        <v>59939166</v>
      </c>
      <c r="E48">
        <v>1</v>
      </c>
      <c r="F48">
        <v>1</v>
      </c>
      <c r="G48">
        <v>1</v>
      </c>
      <c r="H48">
        <v>2</v>
      </c>
      <c r="I48" t="s">
        <v>354</v>
      </c>
      <c r="J48" t="s">
        <v>355</v>
      </c>
      <c r="K48" t="s">
        <v>356</v>
      </c>
      <c r="L48">
        <v>1368</v>
      </c>
      <c r="N48">
        <v>1011</v>
      </c>
      <c r="O48" t="s">
        <v>328</v>
      </c>
      <c r="P48" t="s">
        <v>328</v>
      </c>
      <c r="Q48">
        <v>1</v>
      </c>
      <c r="W48">
        <v>0</v>
      </c>
      <c r="X48">
        <v>-773430059</v>
      </c>
      <c r="Y48">
        <f t="shared" si="11"/>
        <v>0.67</v>
      </c>
      <c r="AA48">
        <v>0</v>
      </c>
      <c r="AB48">
        <v>583.05999999999995</v>
      </c>
      <c r="AC48">
        <v>476.46</v>
      </c>
      <c r="AD48">
        <v>0</v>
      </c>
      <c r="AE48">
        <v>0</v>
      </c>
      <c r="AF48">
        <v>477.92</v>
      </c>
      <c r="AG48">
        <v>476.46</v>
      </c>
      <c r="AH48">
        <v>0</v>
      </c>
      <c r="AI48">
        <v>1</v>
      </c>
      <c r="AJ48">
        <v>1.22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0.67</v>
      </c>
      <c r="AU48" t="s">
        <v>3</v>
      </c>
      <c r="AV48">
        <v>1</v>
      </c>
      <c r="AW48">
        <v>2</v>
      </c>
      <c r="AX48">
        <v>73419420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320.20640000000003</v>
      </c>
      <c r="BL48">
        <v>319.22820000000002</v>
      </c>
      <c r="BM48">
        <v>0</v>
      </c>
      <c r="BN48">
        <v>0</v>
      </c>
      <c r="BO48">
        <v>0.67</v>
      </c>
      <c r="BP48">
        <v>1</v>
      </c>
      <c r="BQ48">
        <v>0</v>
      </c>
      <c r="BR48">
        <v>320.20640000000003</v>
      </c>
      <c r="BS48">
        <v>319.22820000000002</v>
      </c>
      <c r="BT48">
        <v>0</v>
      </c>
      <c r="BU48">
        <v>0</v>
      </c>
      <c r="BV48">
        <v>0.67</v>
      </c>
      <c r="BW48">
        <v>1</v>
      </c>
      <c r="CV48">
        <v>0</v>
      </c>
      <c r="CW48">
        <f>ROUND(Y48*Source!I81*DO48,7)</f>
        <v>0</v>
      </c>
      <c r="CX48">
        <f>ROUND(Y48*Source!I81,7)</f>
        <v>0</v>
      </c>
      <c r="CY48">
        <f>AB48</f>
        <v>583.05999999999995</v>
      </c>
      <c r="CZ48">
        <f>AF48</f>
        <v>477.92</v>
      </c>
      <c r="DA48">
        <f>AJ48</f>
        <v>1.22</v>
      </c>
      <c r="DB48">
        <f t="shared" si="12"/>
        <v>320.20999999999998</v>
      </c>
      <c r="DC48">
        <f t="shared" si="13"/>
        <v>319.23</v>
      </c>
      <c r="DD48" t="s">
        <v>3</v>
      </c>
      <c r="DE48" t="s">
        <v>3</v>
      </c>
      <c r="DF48">
        <f t="shared" si="16"/>
        <v>0</v>
      </c>
      <c r="DG48">
        <f>ROUND(ROUND(AF48*AJ48,2)*CX48,2)</f>
        <v>0</v>
      </c>
      <c r="DH48">
        <f t="shared" si="14"/>
        <v>0</v>
      </c>
      <c r="DI48">
        <f t="shared" si="15"/>
        <v>0</v>
      </c>
      <c r="DJ48">
        <f>DG48+DH48</f>
        <v>0</v>
      </c>
      <c r="DK48">
        <v>0</v>
      </c>
      <c r="DL48" t="s">
        <v>344</v>
      </c>
      <c r="DM48">
        <v>4</v>
      </c>
      <c r="DN48" t="s">
        <v>322</v>
      </c>
      <c r="DO48">
        <v>1</v>
      </c>
    </row>
    <row r="49" spans="1:119" x14ac:dyDescent="0.25">
      <c r="A49">
        <f>ROW(Source!A81)</f>
        <v>81</v>
      </c>
      <c r="B49">
        <v>73419008</v>
      </c>
      <c r="C49">
        <v>73419413</v>
      </c>
      <c r="D49">
        <v>59823349</v>
      </c>
      <c r="E49">
        <v>111</v>
      </c>
      <c r="F49">
        <v>1</v>
      </c>
      <c r="G49">
        <v>1</v>
      </c>
      <c r="H49">
        <v>3</v>
      </c>
      <c r="I49" t="s">
        <v>131</v>
      </c>
      <c r="J49" t="s">
        <v>3</v>
      </c>
      <c r="K49" t="s">
        <v>132</v>
      </c>
      <c r="L49">
        <v>3277935</v>
      </c>
      <c r="N49">
        <v>1013</v>
      </c>
      <c r="O49" t="s">
        <v>133</v>
      </c>
      <c r="P49" t="s">
        <v>133</v>
      </c>
      <c r="Q49">
        <v>1</v>
      </c>
      <c r="W49">
        <v>0</v>
      </c>
      <c r="X49">
        <v>274903907</v>
      </c>
      <c r="Y49">
        <f t="shared" si="11"/>
        <v>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</v>
      </c>
      <c r="AU49" t="s">
        <v>3</v>
      </c>
      <c r="AV49">
        <v>0</v>
      </c>
      <c r="AW49">
        <v>2</v>
      </c>
      <c r="AX49">
        <v>73419421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ROUND(Y49*Source!I81,7)</f>
        <v>0</v>
      </c>
      <c r="CY49">
        <f>AA49</f>
        <v>0</v>
      </c>
      <c r="CZ49">
        <f>AE49</f>
        <v>0</v>
      </c>
      <c r="DA49">
        <f>AI49</f>
        <v>1</v>
      </c>
      <c r="DB49">
        <f t="shared" si="12"/>
        <v>0</v>
      </c>
      <c r="DC49">
        <f t="shared" si="13"/>
        <v>0</v>
      </c>
      <c r="DD49" t="s">
        <v>3</v>
      </c>
      <c r="DE49" t="s">
        <v>3</v>
      </c>
      <c r="DF49">
        <f t="shared" si="16"/>
        <v>0</v>
      </c>
      <c r="DG49">
        <f t="shared" ref="DG49:DG56" si="17">ROUND(ROUND(AF49,2)*CX49,2)</f>
        <v>0</v>
      </c>
      <c r="DH49">
        <f t="shared" si="14"/>
        <v>0</v>
      </c>
      <c r="DI49">
        <f t="shared" si="15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ROW(Source!A83)</f>
        <v>83</v>
      </c>
      <c r="B50">
        <v>73419008</v>
      </c>
      <c r="C50">
        <v>73419423</v>
      </c>
      <c r="D50">
        <v>64527837</v>
      </c>
      <c r="E50">
        <v>113</v>
      </c>
      <c r="F50">
        <v>1</v>
      </c>
      <c r="G50">
        <v>1</v>
      </c>
      <c r="H50">
        <v>1</v>
      </c>
      <c r="I50" t="s">
        <v>352</v>
      </c>
      <c r="J50" t="s">
        <v>3</v>
      </c>
      <c r="K50" t="s">
        <v>357</v>
      </c>
      <c r="L50">
        <v>1191</v>
      </c>
      <c r="N50">
        <v>1013</v>
      </c>
      <c r="O50" t="s">
        <v>322</v>
      </c>
      <c r="P50" t="s">
        <v>322</v>
      </c>
      <c r="Q50">
        <v>1</v>
      </c>
      <c r="W50">
        <v>0</v>
      </c>
      <c r="X50">
        <v>44848675</v>
      </c>
      <c r="Y50">
        <f t="shared" si="11"/>
        <v>0.51</v>
      </c>
      <c r="AA50">
        <v>0</v>
      </c>
      <c r="AB50">
        <v>0</v>
      </c>
      <c r="AC50">
        <v>0</v>
      </c>
      <c r="AD50">
        <v>486.32</v>
      </c>
      <c r="AE50">
        <v>0</v>
      </c>
      <c r="AF50">
        <v>0</v>
      </c>
      <c r="AG50">
        <v>0</v>
      </c>
      <c r="AH50">
        <v>486.32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0.51</v>
      </c>
      <c r="AU50" t="s">
        <v>3</v>
      </c>
      <c r="AV50">
        <v>1</v>
      </c>
      <c r="AW50">
        <v>2</v>
      </c>
      <c r="AX50">
        <v>73419429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248.0232</v>
      </c>
      <c r="BN50">
        <v>0.51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248.0232</v>
      </c>
      <c r="BU50">
        <v>0.51</v>
      </c>
      <c r="BV50">
        <v>0</v>
      </c>
      <c r="BW50">
        <v>1</v>
      </c>
      <c r="CU50">
        <f>ROUND(AT50*Source!I83*AH50*AL50,2)</f>
        <v>496.05</v>
      </c>
      <c r="CV50">
        <f>ROUND(Y50*Source!I83,7)</f>
        <v>1.02</v>
      </c>
      <c r="CW50">
        <v>0</v>
      </c>
      <c r="CX50">
        <f>ROUND(Y50*Source!I83,7)</f>
        <v>1.02</v>
      </c>
      <c r="CY50">
        <f>AD50</f>
        <v>486.32</v>
      </c>
      <c r="CZ50">
        <f>AH50</f>
        <v>486.32</v>
      </c>
      <c r="DA50">
        <f>AL50</f>
        <v>1</v>
      </c>
      <c r="DB50">
        <f t="shared" si="12"/>
        <v>248.02</v>
      </c>
      <c r="DC50">
        <f t="shared" si="13"/>
        <v>0</v>
      </c>
      <c r="DD50" t="s">
        <v>3</v>
      </c>
      <c r="DE50" t="s">
        <v>3</v>
      </c>
      <c r="DF50">
        <f t="shared" si="16"/>
        <v>0</v>
      </c>
      <c r="DG50">
        <f t="shared" si="17"/>
        <v>0</v>
      </c>
      <c r="DH50">
        <f t="shared" si="14"/>
        <v>0</v>
      </c>
      <c r="DI50">
        <f t="shared" si="15"/>
        <v>496.05</v>
      </c>
      <c r="DJ50">
        <f>DI50</f>
        <v>496.05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ROW(Source!A83)</f>
        <v>83</v>
      </c>
      <c r="B51">
        <v>73419008</v>
      </c>
      <c r="C51">
        <v>73419423</v>
      </c>
      <c r="D51">
        <v>64611462</v>
      </c>
      <c r="E51">
        <v>1</v>
      </c>
      <c r="F51">
        <v>1</v>
      </c>
      <c r="G51">
        <v>1</v>
      </c>
      <c r="H51">
        <v>3</v>
      </c>
      <c r="I51" t="s">
        <v>178</v>
      </c>
      <c r="J51" t="s">
        <v>180</v>
      </c>
      <c r="K51" t="s">
        <v>179</v>
      </c>
      <c r="L51">
        <v>1348</v>
      </c>
      <c r="N51">
        <v>1009</v>
      </c>
      <c r="O51" t="s">
        <v>175</v>
      </c>
      <c r="P51" t="s">
        <v>175</v>
      </c>
      <c r="Q51">
        <v>1000</v>
      </c>
      <c r="W51">
        <v>0</v>
      </c>
      <c r="X51">
        <v>-1080597717</v>
      </c>
      <c r="Y51">
        <f t="shared" si="11"/>
        <v>1.06E-3</v>
      </c>
      <c r="AA51">
        <v>52757.599999999999</v>
      </c>
      <c r="AB51">
        <v>0</v>
      </c>
      <c r="AC51">
        <v>0</v>
      </c>
      <c r="AD51">
        <v>0</v>
      </c>
      <c r="AE51">
        <v>52757.599999999999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1.06E-3</v>
      </c>
      <c r="AU51" t="s">
        <v>3</v>
      </c>
      <c r="AV51">
        <v>0</v>
      </c>
      <c r="AW51">
        <v>2</v>
      </c>
      <c r="AX51">
        <v>73419430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55.923055999999995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55.923055999999995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v>0</v>
      </c>
      <c r="CX51">
        <f>ROUND(Y51*Source!I83,7)</f>
        <v>2.1199999999999999E-3</v>
      </c>
      <c r="CY51">
        <f>AA51</f>
        <v>52757.599999999999</v>
      </c>
      <c r="CZ51">
        <f>AE51</f>
        <v>52757.599999999999</v>
      </c>
      <c r="DA51">
        <f>AI51</f>
        <v>1</v>
      </c>
      <c r="DB51">
        <f t="shared" si="12"/>
        <v>55.92</v>
      </c>
      <c r="DC51">
        <f t="shared" si="13"/>
        <v>0</v>
      </c>
      <c r="DD51" t="s">
        <v>3</v>
      </c>
      <c r="DE51" t="s">
        <v>3</v>
      </c>
      <c r="DF51">
        <f t="shared" si="16"/>
        <v>111.85</v>
      </c>
      <c r="DG51">
        <f t="shared" si="17"/>
        <v>0</v>
      </c>
      <c r="DH51">
        <f t="shared" si="14"/>
        <v>0</v>
      </c>
      <c r="DI51">
        <f t="shared" si="15"/>
        <v>0</v>
      </c>
      <c r="DJ51">
        <f>DF51</f>
        <v>111.85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ROW(Source!A83)</f>
        <v>83</v>
      </c>
      <c r="B52">
        <v>73419008</v>
      </c>
      <c r="C52">
        <v>73419423</v>
      </c>
      <c r="D52">
        <v>64611716</v>
      </c>
      <c r="E52">
        <v>1</v>
      </c>
      <c r="F52">
        <v>1</v>
      </c>
      <c r="G52">
        <v>1</v>
      </c>
      <c r="H52">
        <v>3</v>
      </c>
      <c r="I52" t="s">
        <v>173</v>
      </c>
      <c r="J52" t="s">
        <v>176</v>
      </c>
      <c r="K52" t="s">
        <v>174</v>
      </c>
      <c r="L52">
        <v>1348</v>
      </c>
      <c r="N52">
        <v>1009</v>
      </c>
      <c r="O52" t="s">
        <v>175</v>
      </c>
      <c r="P52" t="s">
        <v>175</v>
      </c>
      <c r="Q52">
        <v>1000</v>
      </c>
      <c r="W52">
        <v>0</v>
      </c>
      <c r="X52">
        <v>1456863336</v>
      </c>
      <c r="Y52">
        <f t="shared" si="11"/>
        <v>5.0899999999999999E-3</v>
      </c>
      <c r="AA52">
        <v>51057.599999999999</v>
      </c>
      <c r="AB52">
        <v>0</v>
      </c>
      <c r="AC52">
        <v>0</v>
      </c>
      <c r="AD52">
        <v>0</v>
      </c>
      <c r="AE52">
        <v>51057.599999999999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5.0899999999999999E-3</v>
      </c>
      <c r="AU52" t="s">
        <v>3</v>
      </c>
      <c r="AV52">
        <v>0</v>
      </c>
      <c r="AW52">
        <v>2</v>
      </c>
      <c r="AX52">
        <v>73419431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259.88318399999997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259.88318399999997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ROUND(Y52*Source!I83,7)</f>
        <v>1.018E-2</v>
      </c>
      <c r="CY52">
        <f>AA52</f>
        <v>51057.599999999999</v>
      </c>
      <c r="CZ52">
        <f>AE52</f>
        <v>51057.599999999999</v>
      </c>
      <c r="DA52">
        <f>AI52</f>
        <v>1</v>
      </c>
      <c r="DB52">
        <f t="shared" si="12"/>
        <v>259.88</v>
      </c>
      <c r="DC52">
        <f t="shared" si="13"/>
        <v>0</v>
      </c>
      <c r="DD52" t="s">
        <v>3</v>
      </c>
      <c r="DE52" t="s">
        <v>3</v>
      </c>
      <c r="DF52">
        <f t="shared" si="16"/>
        <v>519.77</v>
      </c>
      <c r="DG52">
        <f t="shared" si="17"/>
        <v>0</v>
      </c>
      <c r="DH52">
        <f t="shared" si="14"/>
        <v>0</v>
      </c>
      <c r="DI52">
        <f t="shared" si="15"/>
        <v>0</v>
      </c>
      <c r="DJ52">
        <f>DF52</f>
        <v>519.77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ROW(Source!A83)</f>
        <v>83</v>
      </c>
      <c r="B53">
        <v>73419008</v>
      </c>
      <c r="C53">
        <v>73419423</v>
      </c>
      <c r="D53">
        <v>64623160</v>
      </c>
      <c r="E53">
        <v>1</v>
      </c>
      <c r="F53">
        <v>1</v>
      </c>
      <c r="G53">
        <v>1</v>
      </c>
      <c r="H53">
        <v>3</v>
      </c>
      <c r="I53" t="s">
        <v>392</v>
      </c>
      <c r="J53" t="s">
        <v>393</v>
      </c>
      <c r="K53" t="s">
        <v>394</v>
      </c>
      <c r="L53">
        <v>1348</v>
      </c>
      <c r="N53">
        <v>1009</v>
      </c>
      <c r="O53" t="s">
        <v>175</v>
      </c>
      <c r="P53" t="s">
        <v>175</v>
      </c>
      <c r="Q53">
        <v>1000</v>
      </c>
      <c r="W53">
        <v>0</v>
      </c>
      <c r="X53">
        <v>-1118688045</v>
      </c>
      <c r="Y53">
        <f t="shared" si="11"/>
        <v>2.0000000000000001E-4</v>
      </c>
      <c r="AA53">
        <v>460986.94</v>
      </c>
      <c r="AB53">
        <v>0</v>
      </c>
      <c r="AC53">
        <v>0</v>
      </c>
      <c r="AD53">
        <v>0</v>
      </c>
      <c r="AE53">
        <v>360146.05</v>
      </c>
      <c r="AF53">
        <v>0</v>
      </c>
      <c r="AG53">
        <v>0</v>
      </c>
      <c r="AH53">
        <v>0</v>
      </c>
      <c r="AI53">
        <v>1.28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2.0000000000000001E-4</v>
      </c>
      <c r="AU53" t="s">
        <v>3</v>
      </c>
      <c r="AV53">
        <v>0</v>
      </c>
      <c r="AW53">
        <v>2</v>
      </c>
      <c r="AX53">
        <v>73419432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72.029210000000006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72.029210000000006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ROUND(Y53*Source!I83,7)</f>
        <v>4.0000000000000002E-4</v>
      </c>
      <c r="CY53">
        <f>AA53</f>
        <v>460986.94</v>
      </c>
      <c r="CZ53">
        <f>AE53</f>
        <v>360146.05</v>
      </c>
      <c r="DA53">
        <f>AI53</f>
        <v>1.28</v>
      </c>
      <c r="DB53">
        <f t="shared" si="12"/>
        <v>72.03</v>
      </c>
      <c r="DC53">
        <f t="shared" si="13"/>
        <v>0</v>
      </c>
      <c r="DD53" t="s">
        <v>3</v>
      </c>
      <c r="DE53" t="s">
        <v>3</v>
      </c>
      <c r="DF53">
        <f>ROUND(ROUND(AE53*AI53,2)*CX53,2)</f>
        <v>184.39</v>
      </c>
      <c r="DG53">
        <f t="shared" si="17"/>
        <v>0</v>
      </c>
      <c r="DH53">
        <f t="shared" si="14"/>
        <v>0</v>
      </c>
      <c r="DI53">
        <f t="shared" si="15"/>
        <v>0</v>
      </c>
      <c r="DJ53">
        <f>DF53</f>
        <v>184.39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ROW(Source!A83)</f>
        <v>83</v>
      </c>
      <c r="B54">
        <v>73419008</v>
      </c>
      <c r="C54">
        <v>73419423</v>
      </c>
      <c r="D54">
        <v>64533635</v>
      </c>
      <c r="E54">
        <v>113</v>
      </c>
      <c r="F54">
        <v>1</v>
      </c>
      <c r="G54">
        <v>1</v>
      </c>
      <c r="H54">
        <v>3</v>
      </c>
      <c r="I54" t="s">
        <v>131</v>
      </c>
      <c r="J54" t="s">
        <v>3</v>
      </c>
      <c r="K54" t="s">
        <v>132</v>
      </c>
      <c r="L54">
        <v>3277935</v>
      </c>
      <c r="N54">
        <v>1013</v>
      </c>
      <c r="O54" t="s">
        <v>133</v>
      </c>
      <c r="P54" t="s">
        <v>133</v>
      </c>
      <c r="Q54">
        <v>1</v>
      </c>
      <c r="W54">
        <v>0</v>
      </c>
      <c r="X54">
        <v>274903907</v>
      </c>
      <c r="Y54">
        <f t="shared" si="11"/>
        <v>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2</v>
      </c>
      <c r="AU54" t="s">
        <v>3</v>
      </c>
      <c r="AV54">
        <v>0</v>
      </c>
      <c r="AW54">
        <v>2</v>
      </c>
      <c r="AX54">
        <v>73419433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ROUND(Y54*Source!I83,7)</f>
        <v>4</v>
      </c>
      <c r="CY54">
        <f>AA54</f>
        <v>0</v>
      </c>
      <c r="CZ54">
        <f>AE54</f>
        <v>0</v>
      </c>
      <c r="DA54">
        <f>AI54</f>
        <v>1</v>
      </c>
      <c r="DB54">
        <f t="shared" si="12"/>
        <v>0</v>
      </c>
      <c r="DC54">
        <f t="shared" si="13"/>
        <v>0</v>
      </c>
      <c r="DD54" t="s">
        <v>3</v>
      </c>
      <c r="DE54" t="s">
        <v>3</v>
      </c>
      <c r="DF54">
        <f t="shared" ref="DF54:DF64" si="18">ROUND(ROUND(AE54,2)*CX54,2)</f>
        <v>0</v>
      </c>
      <c r="DG54">
        <f t="shared" si="17"/>
        <v>0</v>
      </c>
      <c r="DH54">
        <f t="shared" si="14"/>
        <v>0</v>
      </c>
      <c r="DI54">
        <f t="shared" si="15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ROW(Source!A163)</f>
        <v>163</v>
      </c>
      <c r="B55">
        <v>73419008</v>
      </c>
      <c r="C55">
        <v>73419455</v>
      </c>
      <c r="D55">
        <v>64527786</v>
      </c>
      <c r="E55">
        <v>113</v>
      </c>
      <c r="F55">
        <v>1</v>
      </c>
      <c r="G55">
        <v>1</v>
      </c>
      <c r="H55">
        <v>1</v>
      </c>
      <c r="I55" t="s">
        <v>395</v>
      </c>
      <c r="J55" t="s">
        <v>3</v>
      </c>
      <c r="K55" t="s">
        <v>396</v>
      </c>
      <c r="L55">
        <v>1191</v>
      </c>
      <c r="N55">
        <v>1013</v>
      </c>
      <c r="O55" t="s">
        <v>322</v>
      </c>
      <c r="P55" t="s">
        <v>322</v>
      </c>
      <c r="Q55">
        <v>1</v>
      </c>
      <c r="W55">
        <v>0</v>
      </c>
      <c r="X55">
        <v>1048598872</v>
      </c>
      <c r="Y55">
        <f t="shared" si="11"/>
        <v>26.78</v>
      </c>
      <c r="AA55">
        <v>0</v>
      </c>
      <c r="AB55">
        <v>0</v>
      </c>
      <c r="AC55">
        <v>0</v>
      </c>
      <c r="AD55">
        <v>412.08</v>
      </c>
      <c r="AE55">
        <v>0</v>
      </c>
      <c r="AF55">
        <v>0</v>
      </c>
      <c r="AG55">
        <v>0</v>
      </c>
      <c r="AH55">
        <v>412.08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0</v>
      </c>
      <c r="AQ55">
        <v>1</v>
      </c>
      <c r="AR55">
        <v>0</v>
      </c>
      <c r="AS55" t="s">
        <v>3</v>
      </c>
      <c r="AT55">
        <v>26.78</v>
      </c>
      <c r="AU55" t="s">
        <v>3</v>
      </c>
      <c r="AV55">
        <v>1</v>
      </c>
      <c r="AW55">
        <v>2</v>
      </c>
      <c r="AX55">
        <v>73419461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11035.502399999999</v>
      </c>
      <c r="BN55">
        <v>26.78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11035.502399999999</v>
      </c>
      <c r="BU55">
        <v>26.78</v>
      </c>
      <c r="BV55">
        <v>0</v>
      </c>
      <c r="BW55">
        <v>1</v>
      </c>
      <c r="CU55">
        <f>ROUND(AT55*Source!I163*AH55*AL55,2)</f>
        <v>13132.25</v>
      </c>
      <c r="CV55">
        <f>ROUND(Y55*Source!I163,7)</f>
        <v>31.868200000000002</v>
      </c>
      <c r="CW55">
        <v>0</v>
      </c>
      <c r="CX55">
        <f>ROUND(Y55*Source!I163,7)</f>
        <v>31.868200000000002</v>
      </c>
      <c r="CY55">
        <f>AD55</f>
        <v>412.08</v>
      </c>
      <c r="CZ55">
        <f>AH55</f>
        <v>412.08</v>
      </c>
      <c r="DA55">
        <f>AL55</f>
        <v>1</v>
      </c>
      <c r="DB55">
        <f t="shared" si="12"/>
        <v>11035.5</v>
      </c>
      <c r="DC55">
        <f t="shared" si="13"/>
        <v>0</v>
      </c>
      <c r="DD55" t="s">
        <v>3</v>
      </c>
      <c r="DE55" t="s">
        <v>3</v>
      </c>
      <c r="DF55">
        <f t="shared" si="18"/>
        <v>0</v>
      </c>
      <c r="DG55">
        <f t="shared" si="17"/>
        <v>0</v>
      </c>
      <c r="DH55">
        <f t="shared" si="14"/>
        <v>0</v>
      </c>
      <c r="DI55">
        <f t="shared" si="15"/>
        <v>13132.25</v>
      </c>
      <c r="DJ55">
        <f>DI55</f>
        <v>13132.25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ROW(Source!A163)</f>
        <v>163</v>
      </c>
      <c r="B56">
        <v>73419008</v>
      </c>
      <c r="C56">
        <v>73419455</v>
      </c>
      <c r="D56">
        <v>64528014</v>
      </c>
      <c r="E56">
        <v>113</v>
      </c>
      <c r="F56">
        <v>1</v>
      </c>
      <c r="G56">
        <v>1</v>
      </c>
      <c r="H56">
        <v>1</v>
      </c>
      <c r="I56" t="s">
        <v>323</v>
      </c>
      <c r="J56" t="s">
        <v>3</v>
      </c>
      <c r="K56" t="s">
        <v>324</v>
      </c>
      <c r="L56">
        <v>1191</v>
      </c>
      <c r="N56">
        <v>1013</v>
      </c>
      <c r="O56" t="s">
        <v>322</v>
      </c>
      <c r="P56" t="s">
        <v>322</v>
      </c>
      <c r="Q56">
        <v>1</v>
      </c>
      <c r="W56">
        <v>0</v>
      </c>
      <c r="X56">
        <v>-1417349443</v>
      </c>
      <c r="Y56">
        <f t="shared" si="11"/>
        <v>0.05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0</v>
      </c>
      <c r="AQ56">
        <v>1</v>
      </c>
      <c r="AR56">
        <v>0</v>
      </c>
      <c r="AS56" t="s">
        <v>3</v>
      </c>
      <c r="AT56">
        <v>0.05</v>
      </c>
      <c r="AU56" t="s">
        <v>3</v>
      </c>
      <c r="AV56">
        <v>2</v>
      </c>
      <c r="AW56">
        <v>2</v>
      </c>
      <c r="AX56">
        <v>73419462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ROUND(Y56*Source!I163,7)</f>
        <v>5.9499999999999997E-2</v>
      </c>
      <c r="CY56">
        <f>AD56</f>
        <v>0</v>
      </c>
      <c r="CZ56">
        <f>AH56</f>
        <v>0</v>
      </c>
      <c r="DA56">
        <f>AL56</f>
        <v>1</v>
      </c>
      <c r="DB56">
        <f t="shared" si="12"/>
        <v>0</v>
      </c>
      <c r="DC56">
        <f t="shared" si="13"/>
        <v>0</v>
      </c>
      <c r="DD56" t="s">
        <v>3</v>
      </c>
      <c r="DE56" t="s">
        <v>3</v>
      </c>
      <c r="DF56">
        <f t="shared" si="18"/>
        <v>0</v>
      </c>
      <c r="DG56">
        <f t="shared" si="17"/>
        <v>0</v>
      </c>
      <c r="DH56">
        <f t="shared" si="14"/>
        <v>0</v>
      </c>
      <c r="DI56">
        <f t="shared" si="15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ROW(Source!A163)</f>
        <v>163</v>
      </c>
      <c r="B57">
        <v>73419008</v>
      </c>
      <c r="C57">
        <v>73419455</v>
      </c>
      <c r="D57">
        <v>64652726</v>
      </c>
      <c r="E57">
        <v>1</v>
      </c>
      <c r="F57">
        <v>1</v>
      </c>
      <c r="G57">
        <v>1</v>
      </c>
      <c r="H57">
        <v>2</v>
      </c>
      <c r="I57" t="s">
        <v>397</v>
      </c>
      <c r="J57" t="s">
        <v>398</v>
      </c>
      <c r="K57" t="s">
        <v>399</v>
      </c>
      <c r="L57">
        <v>1368</v>
      </c>
      <c r="N57">
        <v>1011</v>
      </c>
      <c r="O57" t="s">
        <v>328</v>
      </c>
      <c r="P57" t="s">
        <v>328</v>
      </c>
      <c r="Q57">
        <v>1</v>
      </c>
      <c r="W57">
        <v>0</v>
      </c>
      <c r="X57">
        <v>651063085</v>
      </c>
      <c r="Y57">
        <f t="shared" si="11"/>
        <v>0.14000000000000001</v>
      </c>
      <c r="AA57">
        <v>0</v>
      </c>
      <c r="AB57">
        <v>69.72</v>
      </c>
      <c r="AC57">
        <v>0</v>
      </c>
      <c r="AD57">
        <v>0</v>
      </c>
      <c r="AE57">
        <v>0</v>
      </c>
      <c r="AF57">
        <v>50.89</v>
      </c>
      <c r="AG57">
        <v>0</v>
      </c>
      <c r="AH57">
        <v>0</v>
      </c>
      <c r="AI57">
        <v>1</v>
      </c>
      <c r="AJ57">
        <v>1.37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0</v>
      </c>
      <c r="AQ57">
        <v>1</v>
      </c>
      <c r="AR57">
        <v>0</v>
      </c>
      <c r="AS57" t="s">
        <v>3</v>
      </c>
      <c r="AT57">
        <v>0.14000000000000001</v>
      </c>
      <c r="AU57" t="s">
        <v>3</v>
      </c>
      <c r="AV57">
        <v>1</v>
      </c>
      <c r="AW57">
        <v>2</v>
      </c>
      <c r="AX57">
        <v>73419463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7.1246000000000009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7.1246000000000009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>ROUND(Y57*Source!I163*DO57,7)</f>
        <v>0</v>
      </c>
      <c r="CX57">
        <f>ROUND(Y57*Source!I163,7)</f>
        <v>0.1666</v>
      </c>
      <c r="CY57">
        <f>AB57</f>
        <v>69.72</v>
      </c>
      <c r="CZ57">
        <f>AF57</f>
        <v>50.89</v>
      </c>
      <c r="DA57">
        <f>AJ57</f>
        <v>1.37</v>
      </c>
      <c r="DB57">
        <f t="shared" si="12"/>
        <v>7.12</v>
      </c>
      <c r="DC57">
        <f t="shared" si="13"/>
        <v>0</v>
      </c>
      <c r="DD57" t="s">
        <v>3</v>
      </c>
      <c r="DE57" t="s">
        <v>3</v>
      </c>
      <c r="DF57">
        <f t="shared" si="18"/>
        <v>0</v>
      </c>
      <c r="DG57">
        <f>ROUND(ROUND(AF57*AJ57,2)*CX57,2)</f>
        <v>11.62</v>
      </c>
      <c r="DH57">
        <f t="shared" si="14"/>
        <v>0</v>
      </c>
      <c r="DI57">
        <f t="shared" si="15"/>
        <v>0</v>
      </c>
      <c r="DJ57">
        <f>DG57+DH57</f>
        <v>11.62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ROW(Source!A163)</f>
        <v>163</v>
      </c>
      <c r="B58">
        <v>73419008</v>
      </c>
      <c r="C58">
        <v>73419455</v>
      </c>
      <c r="D58">
        <v>64652891</v>
      </c>
      <c r="E58">
        <v>1</v>
      </c>
      <c r="F58">
        <v>1</v>
      </c>
      <c r="G58">
        <v>1</v>
      </c>
      <c r="H58">
        <v>2</v>
      </c>
      <c r="I58" t="s">
        <v>400</v>
      </c>
      <c r="J58" t="s">
        <v>401</v>
      </c>
      <c r="K58" t="s">
        <v>402</v>
      </c>
      <c r="L58">
        <v>1368</v>
      </c>
      <c r="N58">
        <v>1011</v>
      </c>
      <c r="O58" t="s">
        <v>328</v>
      </c>
      <c r="P58" t="s">
        <v>328</v>
      </c>
      <c r="Q58">
        <v>1</v>
      </c>
      <c r="W58">
        <v>0</v>
      </c>
      <c r="X58">
        <v>-337041951</v>
      </c>
      <c r="Y58">
        <f t="shared" si="11"/>
        <v>0.05</v>
      </c>
      <c r="AA58">
        <v>0</v>
      </c>
      <c r="AB58">
        <v>570.89</v>
      </c>
      <c r="AC58">
        <v>497.46</v>
      </c>
      <c r="AD58">
        <v>0</v>
      </c>
      <c r="AE58">
        <v>0</v>
      </c>
      <c r="AF58">
        <v>487.94</v>
      </c>
      <c r="AG58">
        <v>497.46</v>
      </c>
      <c r="AH58">
        <v>0</v>
      </c>
      <c r="AI58">
        <v>1</v>
      </c>
      <c r="AJ58">
        <v>1.17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0</v>
      </c>
      <c r="AQ58">
        <v>1</v>
      </c>
      <c r="AR58">
        <v>0</v>
      </c>
      <c r="AS58" t="s">
        <v>3</v>
      </c>
      <c r="AT58">
        <v>0.05</v>
      </c>
      <c r="AU58" t="s">
        <v>3</v>
      </c>
      <c r="AV58">
        <v>1</v>
      </c>
      <c r="AW58">
        <v>2</v>
      </c>
      <c r="AX58">
        <v>73419464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24.397000000000002</v>
      </c>
      <c r="BL58">
        <v>24.873000000000001</v>
      </c>
      <c r="BM58">
        <v>0</v>
      </c>
      <c r="BN58">
        <v>0</v>
      </c>
      <c r="BO58">
        <v>0.05</v>
      </c>
      <c r="BP58">
        <v>1</v>
      </c>
      <c r="BQ58">
        <v>0</v>
      </c>
      <c r="BR58">
        <v>24.397000000000002</v>
      </c>
      <c r="BS58">
        <v>24.873000000000001</v>
      </c>
      <c r="BT58">
        <v>0</v>
      </c>
      <c r="BU58">
        <v>0</v>
      </c>
      <c r="BV58">
        <v>0.05</v>
      </c>
      <c r="BW58">
        <v>1</v>
      </c>
      <c r="CV58">
        <v>0</v>
      </c>
      <c r="CW58">
        <f>ROUND(Y58*Source!I163*DO58,7)</f>
        <v>5.9499999999999997E-2</v>
      </c>
      <c r="CX58">
        <f>ROUND(Y58*Source!I163,7)</f>
        <v>5.9499999999999997E-2</v>
      </c>
      <c r="CY58">
        <f>AB58</f>
        <v>570.89</v>
      </c>
      <c r="CZ58">
        <f>AF58</f>
        <v>487.94</v>
      </c>
      <c r="DA58">
        <f>AJ58</f>
        <v>1.17</v>
      </c>
      <c r="DB58">
        <f t="shared" si="12"/>
        <v>24.4</v>
      </c>
      <c r="DC58">
        <f t="shared" si="13"/>
        <v>24.87</v>
      </c>
      <c r="DD58" t="s">
        <v>3</v>
      </c>
      <c r="DE58" t="s">
        <v>3</v>
      </c>
      <c r="DF58">
        <f t="shared" si="18"/>
        <v>0</v>
      </c>
      <c r="DG58">
        <f>ROUND(ROUND(AF58*AJ58,2)*CX58,2)</f>
        <v>33.97</v>
      </c>
      <c r="DH58">
        <f t="shared" si="14"/>
        <v>29.6</v>
      </c>
      <c r="DI58">
        <f t="shared" si="15"/>
        <v>0</v>
      </c>
      <c r="DJ58">
        <f>DG58+DH58</f>
        <v>63.57</v>
      </c>
      <c r="DK58">
        <v>0</v>
      </c>
      <c r="DL58" t="s">
        <v>344</v>
      </c>
      <c r="DM58">
        <v>4</v>
      </c>
      <c r="DN58" t="s">
        <v>322</v>
      </c>
      <c r="DO58">
        <v>1</v>
      </c>
    </row>
    <row r="59" spans="1:119" x14ac:dyDescent="0.25">
      <c r="A59">
        <f>ROW(Source!A165)</f>
        <v>165</v>
      </c>
      <c r="B59">
        <v>73419008</v>
      </c>
      <c r="C59">
        <v>73419468</v>
      </c>
      <c r="D59">
        <v>64527786</v>
      </c>
      <c r="E59">
        <v>113</v>
      </c>
      <c r="F59">
        <v>1</v>
      </c>
      <c r="G59">
        <v>1</v>
      </c>
      <c r="H59">
        <v>1</v>
      </c>
      <c r="I59" t="s">
        <v>395</v>
      </c>
      <c r="J59" t="s">
        <v>3</v>
      </c>
      <c r="K59" t="s">
        <v>396</v>
      </c>
      <c r="L59">
        <v>1191</v>
      </c>
      <c r="N59">
        <v>1013</v>
      </c>
      <c r="O59" t="s">
        <v>322</v>
      </c>
      <c r="P59" t="s">
        <v>322</v>
      </c>
      <c r="Q59">
        <v>1</v>
      </c>
      <c r="W59">
        <v>0</v>
      </c>
      <c r="X59">
        <v>1048598872</v>
      </c>
      <c r="Y59">
        <f t="shared" si="11"/>
        <v>40</v>
      </c>
      <c r="AA59">
        <v>0</v>
      </c>
      <c r="AB59">
        <v>0</v>
      </c>
      <c r="AC59">
        <v>0</v>
      </c>
      <c r="AD59">
        <v>412.08</v>
      </c>
      <c r="AE59">
        <v>0</v>
      </c>
      <c r="AF59">
        <v>0</v>
      </c>
      <c r="AG59">
        <v>0</v>
      </c>
      <c r="AH59">
        <v>412.08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40</v>
      </c>
      <c r="AU59" t="s">
        <v>3</v>
      </c>
      <c r="AV59">
        <v>1</v>
      </c>
      <c r="AW59">
        <v>2</v>
      </c>
      <c r="AX59">
        <v>73424135</v>
      </c>
      <c r="AY59">
        <v>1</v>
      </c>
      <c r="AZ59">
        <v>0</v>
      </c>
      <c r="BA59">
        <v>60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16483.2</v>
      </c>
      <c r="BN59">
        <v>40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16483.2</v>
      </c>
      <c r="BU59">
        <v>40</v>
      </c>
      <c r="BV59">
        <v>0</v>
      </c>
      <c r="BW59">
        <v>1</v>
      </c>
      <c r="CU59">
        <f>ROUND(AT59*Source!I165*AH59*AL59,2)</f>
        <v>8406.43</v>
      </c>
      <c r="CV59">
        <f>ROUND(Y59*Source!I165,7)</f>
        <v>20.399999999999999</v>
      </c>
      <c r="CW59">
        <v>0</v>
      </c>
      <c r="CX59">
        <f>ROUND(Y59*Source!I165,7)</f>
        <v>20.399999999999999</v>
      </c>
      <c r="CY59">
        <f>AD59</f>
        <v>412.08</v>
      </c>
      <c r="CZ59">
        <f>AH59</f>
        <v>412.08</v>
      </c>
      <c r="DA59">
        <f>AL59</f>
        <v>1</v>
      </c>
      <c r="DB59">
        <f t="shared" si="12"/>
        <v>16483.2</v>
      </c>
      <c r="DC59">
        <f t="shared" si="13"/>
        <v>0</v>
      </c>
      <c r="DD59" t="s">
        <v>3</v>
      </c>
      <c r="DE59" t="s">
        <v>3</v>
      </c>
      <c r="DF59">
        <f t="shared" si="18"/>
        <v>0</v>
      </c>
      <c r="DG59">
        <f>ROUND(ROUND(AF59,2)*CX59,2)</f>
        <v>0</v>
      </c>
      <c r="DH59">
        <f t="shared" si="14"/>
        <v>0</v>
      </c>
      <c r="DI59">
        <f t="shared" si="15"/>
        <v>8406.43</v>
      </c>
      <c r="DJ59">
        <f>DI59</f>
        <v>8406.43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ROW(Source!A167)</f>
        <v>167</v>
      </c>
      <c r="B60">
        <v>73419008</v>
      </c>
      <c r="C60">
        <v>73419475</v>
      </c>
      <c r="D60">
        <v>64527786</v>
      </c>
      <c r="E60">
        <v>113</v>
      </c>
      <c r="F60">
        <v>1</v>
      </c>
      <c r="G60">
        <v>1</v>
      </c>
      <c r="H60">
        <v>1</v>
      </c>
      <c r="I60" t="s">
        <v>395</v>
      </c>
      <c r="J60" t="s">
        <v>3</v>
      </c>
      <c r="K60" t="s">
        <v>396</v>
      </c>
      <c r="L60">
        <v>1191</v>
      </c>
      <c r="N60">
        <v>1013</v>
      </c>
      <c r="O60" t="s">
        <v>322</v>
      </c>
      <c r="P60" t="s">
        <v>322</v>
      </c>
      <c r="Q60">
        <v>1</v>
      </c>
      <c r="W60">
        <v>0</v>
      </c>
      <c r="X60">
        <v>1048598872</v>
      </c>
      <c r="Y60">
        <f t="shared" si="11"/>
        <v>5.47</v>
      </c>
      <c r="AA60">
        <v>0</v>
      </c>
      <c r="AB60">
        <v>0</v>
      </c>
      <c r="AC60">
        <v>0</v>
      </c>
      <c r="AD60">
        <v>412.08</v>
      </c>
      <c r="AE60">
        <v>0</v>
      </c>
      <c r="AF60">
        <v>0</v>
      </c>
      <c r="AG60">
        <v>0</v>
      </c>
      <c r="AH60">
        <v>412.08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0</v>
      </c>
      <c r="AQ60">
        <v>1</v>
      </c>
      <c r="AR60">
        <v>0</v>
      </c>
      <c r="AS60" t="s">
        <v>3</v>
      </c>
      <c r="AT60">
        <v>5.47</v>
      </c>
      <c r="AU60" t="s">
        <v>3</v>
      </c>
      <c r="AV60">
        <v>1</v>
      </c>
      <c r="AW60">
        <v>2</v>
      </c>
      <c r="AX60">
        <v>73419478</v>
      </c>
      <c r="AY60">
        <v>1</v>
      </c>
      <c r="AZ60">
        <v>0</v>
      </c>
      <c r="BA60">
        <v>62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2254.0775999999996</v>
      </c>
      <c r="BN60">
        <v>5.47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2254.0775999999996</v>
      </c>
      <c r="BU60">
        <v>5.47</v>
      </c>
      <c r="BV60">
        <v>0</v>
      </c>
      <c r="BW60">
        <v>1</v>
      </c>
      <c r="CU60">
        <f>ROUND(AT60*Source!I167*AH60*AL60,2)</f>
        <v>-3831.93</v>
      </c>
      <c r="CV60">
        <f>ROUND(Y60*Source!I167,7)</f>
        <v>-9.2989999999999995</v>
      </c>
      <c r="CW60">
        <v>0</v>
      </c>
      <c r="CX60">
        <f>ROUND(Y60*Source!I167,7)</f>
        <v>-9.2989999999999995</v>
      </c>
      <c r="CY60">
        <f>AD60</f>
        <v>412.08</v>
      </c>
      <c r="CZ60">
        <f>AH60</f>
        <v>412.08</v>
      </c>
      <c r="DA60">
        <f>AL60</f>
        <v>1</v>
      </c>
      <c r="DB60">
        <f t="shared" si="12"/>
        <v>2254.08</v>
      </c>
      <c r="DC60">
        <f t="shared" si="13"/>
        <v>0</v>
      </c>
      <c r="DD60" t="s">
        <v>3</v>
      </c>
      <c r="DE60" t="s">
        <v>3</v>
      </c>
      <c r="DF60">
        <f t="shared" si="18"/>
        <v>0</v>
      </c>
      <c r="DG60">
        <f>ROUND(ROUND(AF60,2)*CX60,2)</f>
        <v>0</v>
      </c>
      <c r="DH60">
        <f t="shared" si="14"/>
        <v>0</v>
      </c>
      <c r="DI60">
        <f t="shared" si="15"/>
        <v>-3831.93</v>
      </c>
      <c r="DJ60">
        <f>DI60</f>
        <v>-3831.93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ROW(Source!A169)</f>
        <v>169</v>
      </c>
      <c r="B61">
        <v>73419008</v>
      </c>
      <c r="C61">
        <v>73419482</v>
      </c>
      <c r="D61">
        <v>64527973</v>
      </c>
      <c r="E61">
        <v>113</v>
      </c>
      <c r="F61">
        <v>1</v>
      </c>
      <c r="G61">
        <v>1</v>
      </c>
      <c r="H61">
        <v>1</v>
      </c>
      <c r="I61" t="s">
        <v>403</v>
      </c>
      <c r="J61" t="s">
        <v>3</v>
      </c>
      <c r="K61" t="s">
        <v>404</v>
      </c>
      <c r="L61">
        <v>1369</v>
      </c>
      <c r="N61">
        <v>1013</v>
      </c>
      <c r="O61" t="s">
        <v>405</v>
      </c>
      <c r="P61" t="s">
        <v>405</v>
      </c>
      <c r="Q61">
        <v>1</v>
      </c>
      <c r="W61">
        <v>0</v>
      </c>
      <c r="X61">
        <v>-236928766</v>
      </c>
      <c r="Y61">
        <f t="shared" si="11"/>
        <v>5</v>
      </c>
      <c r="AA61">
        <v>0</v>
      </c>
      <c r="AB61">
        <v>0</v>
      </c>
      <c r="AC61">
        <v>0</v>
      </c>
      <c r="AD61">
        <v>404.65</v>
      </c>
      <c r="AE61">
        <v>0</v>
      </c>
      <c r="AF61">
        <v>0</v>
      </c>
      <c r="AG61">
        <v>0</v>
      </c>
      <c r="AH61">
        <v>404.65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0</v>
      </c>
      <c r="AQ61">
        <v>1</v>
      </c>
      <c r="AR61">
        <v>0</v>
      </c>
      <c r="AS61" t="s">
        <v>3</v>
      </c>
      <c r="AT61">
        <v>5</v>
      </c>
      <c r="AU61" t="s">
        <v>3</v>
      </c>
      <c r="AV61">
        <v>1</v>
      </c>
      <c r="AW61">
        <v>2</v>
      </c>
      <c r="AX61">
        <v>73419489</v>
      </c>
      <c r="AY61">
        <v>1</v>
      </c>
      <c r="AZ61">
        <v>0</v>
      </c>
      <c r="BA61">
        <v>64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2023.25</v>
      </c>
      <c r="BN61">
        <v>5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2023.25</v>
      </c>
      <c r="BU61">
        <v>5</v>
      </c>
      <c r="BV61">
        <v>0</v>
      </c>
      <c r="BW61">
        <v>1</v>
      </c>
      <c r="CU61">
        <f>ROUND(AT61*Source!I169*AH61*AL61,2)</f>
        <v>3439.53</v>
      </c>
      <c r="CV61">
        <f>ROUND(Y61*Source!I169,7)</f>
        <v>8.5</v>
      </c>
      <c r="CW61">
        <v>0</v>
      </c>
      <c r="CX61">
        <f>ROUND(Y61*Source!I169,7)</f>
        <v>8.5</v>
      </c>
      <c r="CY61">
        <f>AD61</f>
        <v>404.65</v>
      </c>
      <c r="CZ61">
        <f>AH61</f>
        <v>404.65</v>
      </c>
      <c r="DA61">
        <f>AL61</f>
        <v>1</v>
      </c>
      <c r="DB61">
        <f t="shared" si="12"/>
        <v>2023.25</v>
      </c>
      <c r="DC61">
        <f t="shared" si="13"/>
        <v>0</v>
      </c>
      <c r="DD61" t="s">
        <v>3</v>
      </c>
      <c r="DE61" t="s">
        <v>3</v>
      </c>
      <c r="DF61">
        <f t="shared" si="18"/>
        <v>0</v>
      </c>
      <c r="DG61">
        <f>ROUND(ROUND(AF61,2)*CX61,2)</f>
        <v>0</v>
      </c>
      <c r="DH61">
        <f t="shared" si="14"/>
        <v>0</v>
      </c>
      <c r="DI61">
        <f t="shared" si="15"/>
        <v>3439.53</v>
      </c>
      <c r="DJ61">
        <f>DI61</f>
        <v>3439.53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ROW(Source!A169)</f>
        <v>169</v>
      </c>
      <c r="B62">
        <v>73419008</v>
      </c>
      <c r="C62">
        <v>73419482</v>
      </c>
      <c r="D62">
        <v>64527977</v>
      </c>
      <c r="E62">
        <v>113</v>
      </c>
      <c r="F62">
        <v>1</v>
      </c>
      <c r="G62">
        <v>1</v>
      </c>
      <c r="H62">
        <v>1</v>
      </c>
      <c r="I62" t="s">
        <v>406</v>
      </c>
      <c r="J62" t="s">
        <v>3</v>
      </c>
      <c r="K62" t="s">
        <v>407</v>
      </c>
      <c r="L62">
        <v>1369</v>
      </c>
      <c r="N62">
        <v>1013</v>
      </c>
      <c r="O62" t="s">
        <v>405</v>
      </c>
      <c r="P62" t="s">
        <v>405</v>
      </c>
      <c r="Q62">
        <v>1</v>
      </c>
      <c r="W62">
        <v>0</v>
      </c>
      <c r="X62">
        <v>-587036825</v>
      </c>
      <c r="Y62">
        <f t="shared" si="11"/>
        <v>0.67</v>
      </c>
      <c r="AA62">
        <v>0</v>
      </c>
      <c r="AB62">
        <v>0</v>
      </c>
      <c r="AC62">
        <v>0</v>
      </c>
      <c r="AD62">
        <v>441.78</v>
      </c>
      <c r="AE62">
        <v>0</v>
      </c>
      <c r="AF62">
        <v>0</v>
      </c>
      <c r="AG62">
        <v>0</v>
      </c>
      <c r="AH62">
        <v>441.78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0</v>
      </c>
      <c r="AQ62">
        <v>1</v>
      </c>
      <c r="AR62">
        <v>0</v>
      </c>
      <c r="AS62" t="s">
        <v>3</v>
      </c>
      <c r="AT62">
        <v>0.67</v>
      </c>
      <c r="AU62" t="s">
        <v>3</v>
      </c>
      <c r="AV62">
        <v>1</v>
      </c>
      <c r="AW62">
        <v>2</v>
      </c>
      <c r="AX62">
        <v>73419490</v>
      </c>
      <c r="AY62">
        <v>1</v>
      </c>
      <c r="AZ62">
        <v>0</v>
      </c>
      <c r="BA62">
        <v>65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295.99259999999998</v>
      </c>
      <c r="BN62">
        <v>0.67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295.99259999999998</v>
      </c>
      <c r="BU62">
        <v>0.67</v>
      </c>
      <c r="BV62">
        <v>0</v>
      </c>
      <c r="BW62">
        <v>1</v>
      </c>
      <c r="CU62">
        <f>ROUND(AT62*Source!I169*AH62*AL62,2)</f>
        <v>503.19</v>
      </c>
      <c r="CV62">
        <f>ROUND(Y62*Source!I169,7)</f>
        <v>1.139</v>
      </c>
      <c r="CW62">
        <v>0</v>
      </c>
      <c r="CX62">
        <f>ROUND(Y62*Source!I169,7)</f>
        <v>1.139</v>
      </c>
      <c r="CY62">
        <f>AD62</f>
        <v>441.78</v>
      </c>
      <c r="CZ62">
        <f>AH62</f>
        <v>441.78</v>
      </c>
      <c r="DA62">
        <f>AL62</f>
        <v>1</v>
      </c>
      <c r="DB62">
        <f t="shared" si="12"/>
        <v>295.99</v>
      </c>
      <c r="DC62">
        <f t="shared" si="13"/>
        <v>0</v>
      </c>
      <c r="DD62" t="s">
        <v>3</v>
      </c>
      <c r="DE62" t="s">
        <v>3</v>
      </c>
      <c r="DF62">
        <f t="shared" si="18"/>
        <v>0</v>
      </c>
      <c r="DG62">
        <f>ROUND(ROUND(AF62,2)*CX62,2)</f>
        <v>0</v>
      </c>
      <c r="DH62">
        <f t="shared" si="14"/>
        <v>0</v>
      </c>
      <c r="DI62">
        <f t="shared" si="15"/>
        <v>503.19</v>
      </c>
      <c r="DJ62">
        <f>DI62</f>
        <v>503.19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ROW(Source!A169)</f>
        <v>169</v>
      </c>
      <c r="B63">
        <v>73419008</v>
      </c>
      <c r="C63">
        <v>73419482</v>
      </c>
      <c r="D63">
        <v>64528014</v>
      </c>
      <c r="E63">
        <v>113</v>
      </c>
      <c r="F63">
        <v>1</v>
      </c>
      <c r="G63">
        <v>1</v>
      </c>
      <c r="H63">
        <v>1</v>
      </c>
      <c r="I63" t="s">
        <v>323</v>
      </c>
      <c r="J63" t="s">
        <v>3</v>
      </c>
      <c r="K63" t="s">
        <v>324</v>
      </c>
      <c r="L63">
        <v>1191</v>
      </c>
      <c r="N63">
        <v>1013</v>
      </c>
      <c r="O63" t="s">
        <v>322</v>
      </c>
      <c r="P63" t="s">
        <v>322</v>
      </c>
      <c r="Q63">
        <v>1</v>
      </c>
      <c r="W63">
        <v>0</v>
      </c>
      <c r="X63">
        <v>-1417349443</v>
      </c>
      <c r="Y63">
        <f t="shared" si="11"/>
        <v>1.3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0</v>
      </c>
      <c r="AQ63">
        <v>1</v>
      </c>
      <c r="AR63">
        <v>0</v>
      </c>
      <c r="AS63" t="s">
        <v>3</v>
      </c>
      <c r="AT63">
        <v>1.3</v>
      </c>
      <c r="AU63" t="s">
        <v>3</v>
      </c>
      <c r="AV63">
        <v>2</v>
      </c>
      <c r="AW63">
        <v>2</v>
      </c>
      <c r="AX63">
        <v>73419491</v>
      </c>
      <c r="AY63">
        <v>1</v>
      </c>
      <c r="AZ63">
        <v>0</v>
      </c>
      <c r="BA63">
        <v>66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ROUND(Y63*Source!I169,7)</f>
        <v>2.21</v>
      </c>
      <c r="CY63">
        <f>AD63</f>
        <v>0</v>
      </c>
      <c r="CZ63">
        <f>AH63</f>
        <v>0</v>
      </c>
      <c r="DA63">
        <f>AL63</f>
        <v>1</v>
      </c>
      <c r="DB63">
        <f t="shared" si="12"/>
        <v>0</v>
      </c>
      <c r="DC63">
        <f t="shared" si="13"/>
        <v>0</v>
      </c>
      <c r="DD63" t="s">
        <v>3</v>
      </c>
      <c r="DE63" t="s">
        <v>3</v>
      </c>
      <c r="DF63">
        <f t="shared" si="18"/>
        <v>0</v>
      </c>
      <c r="DG63">
        <f>ROUND(ROUND(AF63,2)*CX63,2)</f>
        <v>0</v>
      </c>
      <c r="DH63">
        <f t="shared" si="14"/>
        <v>0</v>
      </c>
      <c r="DI63">
        <f t="shared" si="15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ROW(Source!A169)</f>
        <v>169</v>
      </c>
      <c r="B64">
        <v>73419008</v>
      </c>
      <c r="C64">
        <v>73419482</v>
      </c>
      <c r="D64">
        <v>64652759</v>
      </c>
      <c r="E64">
        <v>1</v>
      </c>
      <c r="F64">
        <v>1</v>
      </c>
      <c r="G64">
        <v>1</v>
      </c>
      <c r="H64">
        <v>2</v>
      </c>
      <c r="I64" t="s">
        <v>408</v>
      </c>
      <c r="J64" t="s">
        <v>409</v>
      </c>
      <c r="K64" t="s">
        <v>410</v>
      </c>
      <c r="L64">
        <v>1368</v>
      </c>
      <c r="N64">
        <v>1011</v>
      </c>
      <c r="O64" t="s">
        <v>328</v>
      </c>
      <c r="P64" t="s">
        <v>328</v>
      </c>
      <c r="Q64">
        <v>1</v>
      </c>
      <c r="W64">
        <v>0</v>
      </c>
      <c r="X64">
        <v>1517905861</v>
      </c>
      <c r="Y64">
        <f t="shared" si="11"/>
        <v>1.3</v>
      </c>
      <c r="AA64">
        <v>0</v>
      </c>
      <c r="AB64">
        <v>1283.06</v>
      </c>
      <c r="AC64">
        <v>497.46</v>
      </c>
      <c r="AD64">
        <v>0</v>
      </c>
      <c r="AE64">
        <v>0</v>
      </c>
      <c r="AF64">
        <v>1043.1400000000001</v>
      </c>
      <c r="AG64">
        <v>497.46</v>
      </c>
      <c r="AH64">
        <v>0</v>
      </c>
      <c r="AI64">
        <v>1</v>
      </c>
      <c r="AJ64">
        <v>1.23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3</v>
      </c>
      <c r="AT64">
        <v>1.3</v>
      </c>
      <c r="AU64" t="s">
        <v>3</v>
      </c>
      <c r="AV64">
        <v>1</v>
      </c>
      <c r="AW64">
        <v>2</v>
      </c>
      <c r="AX64">
        <v>73419492</v>
      </c>
      <c r="AY64">
        <v>1</v>
      </c>
      <c r="AZ64">
        <v>0</v>
      </c>
      <c r="BA64">
        <v>67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1356.0820000000001</v>
      </c>
      <c r="BL64">
        <v>646.69799999999998</v>
      </c>
      <c r="BM64">
        <v>0</v>
      </c>
      <c r="BN64">
        <v>0</v>
      </c>
      <c r="BO64">
        <v>1.3</v>
      </c>
      <c r="BP64">
        <v>1</v>
      </c>
      <c r="BQ64">
        <v>0</v>
      </c>
      <c r="BR64">
        <v>1356.0820000000001</v>
      </c>
      <c r="BS64">
        <v>646.69799999999998</v>
      </c>
      <c r="BT64">
        <v>0</v>
      </c>
      <c r="BU64">
        <v>0</v>
      </c>
      <c r="BV64">
        <v>1.3</v>
      </c>
      <c r="BW64">
        <v>1</v>
      </c>
      <c r="CV64">
        <v>0</v>
      </c>
      <c r="CW64">
        <f>ROUND(Y64*Source!I169*DO64,7)</f>
        <v>2.21</v>
      </c>
      <c r="CX64">
        <f>ROUND(Y64*Source!I169,7)</f>
        <v>2.21</v>
      </c>
      <c r="CY64">
        <f>AB64</f>
        <v>1283.06</v>
      </c>
      <c r="CZ64">
        <f>AF64</f>
        <v>1043.1400000000001</v>
      </c>
      <c r="DA64">
        <f>AJ64</f>
        <v>1.23</v>
      </c>
      <c r="DB64">
        <f t="shared" si="12"/>
        <v>1356.08</v>
      </c>
      <c r="DC64">
        <f t="shared" si="13"/>
        <v>646.70000000000005</v>
      </c>
      <c r="DD64" t="s">
        <v>3</v>
      </c>
      <c r="DE64" t="s">
        <v>3</v>
      </c>
      <c r="DF64">
        <f t="shared" si="18"/>
        <v>0</v>
      </c>
      <c r="DG64">
        <f>ROUND(ROUND(AF64*AJ64,2)*CX64,2)</f>
        <v>2835.56</v>
      </c>
      <c r="DH64">
        <f t="shared" si="14"/>
        <v>1099.3900000000001</v>
      </c>
      <c r="DI64">
        <f t="shared" si="15"/>
        <v>0</v>
      </c>
      <c r="DJ64">
        <f>DG64+DH64</f>
        <v>3934.95</v>
      </c>
      <c r="DK64">
        <v>0</v>
      </c>
      <c r="DL64" t="s">
        <v>344</v>
      </c>
      <c r="DM64">
        <v>4</v>
      </c>
      <c r="DN64" t="s">
        <v>322</v>
      </c>
      <c r="DO64">
        <v>1</v>
      </c>
    </row>
    <row r="65" spans="1:119" x14ac:dyDescent="0.25">
      <c r="A65">
        <f>ROW(Source!A169)</f>
        <v>169</v>
      </c>
      <c r="B65">
        <v>73419008</v>
      </c>
      <c r="C65">
        <v>73419482</v>
      </c>
      <c r="D65">
        <v>64603092</v>
      </c>
      <c r="E65">
        <v>1</v>
      </c>
      <c r="F65">
        <v>1</v>
      </c>
      <c r="G65">
        <v>1</v>
      </c>
      <c r="H65">
        <v>3</v>
      </c>
      <c r="I65" t="s">
        <v>411</v>
      </c>
      <c r="J65" t="s">
        <v>412</v>
      </c>
      <c r="K65" t="s">
        <v>413</v>
      </c>
      <c r="L65">
        <v>1339</v>
      </c>
      <c r="N65">
        <v>1007</v>
      </c>
      <c r="O65" t="s">
        <v>142</v>
      </c>
      <c r="P65" t="s">
        <v>142</v>
      </c>
      <c r="Q65">
        <v>1</v>
      </c>
      <c r="W65">
        <v>0</v>
      </c>
      <c r="X65">
        <v>-82968899</v>
      </c>
      <c r="Y65">
        <f t="shared" si="11"/>
        <v>10</v>
      </c>
      <c r="AA65">
        <v>33.92</v>
      </c>
      <c r="AB65">
        <v>0</v>
      </c>
      <c r="AC65">
        <v>0</v>
      </c>
      <c r="AD65">
        <v>0</v>
      </c>
      <c r="AE65">
        <v>35.71</v>
      </c>
      <c r="AF65">
        <v>0</v>
      </c>
      <c r="AG65">
        <v>0</v>
      </c>
      <c r="AH65">
        <v>0</v>
      </c>
      <c r="AI65">
        <v>0.95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0</v>
      </c>
      <c r="AQ65">
        <v>1</v>
      </c>
      <c r="AR65">
        <v>0</v>
      </c>
      <c r="AS65" t="s">
        <v>3</v>
      </c>
      <c r="AT65">
        <v>10</v>
      </c>
      <c r="AU65" t="s">
        <v>3</v>
      </c>
      <c r="AV65">
        <v>0</v>
      </c>
      <c r="AW65">
        <v>2</v>
      </c>
      <c r="AX65">
        <v>73419493</v>
      </c>
      <c r="AY65">
        <v>1</v>
      </c>
      <c r="AZ65">
        <v>0</v>
      </c>
      <c r="BA65">
        <v>68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357.1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357.1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ROUND(Y65*Source!I169,7)</f>
        <v>17</v>
      </c>
      <c r="CY65">
        <f>AA65</f>
        <v>33.92</v>
      </c>
      <c r="CZ65">
        <f>AE65</f>
        <v>35.71</v>
      </c>
      <c r="DA65">
        <f>AI65</f>
        <v>0.95</v>
      </c>
      <c r="DB65">
        <f t="shared" si="12"/>
        <v>357.1</v>
      </c>
      <c r="DC65">
        <f t="shared" si="13"/>
        <v>0</v>
      </c>
      <c r="DD65" t="s">
        <v>3</v>
      </c>
      <c r="DE65" t="s">
        <v>3</v>
      </c>
      <c r="DF65">
        <f>ROUND(ROUND(AE65*AI65,2)*CX65,2)</f>
        <v>576.64</v>
      </c>
      <c r="DG65">
        <f>ROUND(ROUND(AF65,2)*CX65,2)</f>
        <v>0</v>
      </c>
      <c r="DH65">
        <f t="shared" si="14"/>
        <v>0</v>
      </c>
      <c r="DI65">
        <f t="shared" si="15"/>
        <v>0</v>
      </c>
      <c r="DJ65">
        <f>DF65</f>
        <v>576.64</v>
      </c>
      <c r="DK65">
        <v>0</v>
      </c>
      <c r="DL65" t="s">
        <v>3</v>
      </c>
      <c r="DM65">
        <v>0</v>
      </c>
      <c r="DN65" t="s">
        <v>3</v>
      </c>
      <c r="DO6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69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44" x14ac:dyDescent="0.25">
      <c r="A1">
        <f>ROW(Source!A28)</f>
        <v>28</v>
      </c>
      <c r="B1">
        <v>73419309</v>
      </c>
      <c r="C1">
        <v>73419305</v>
      </c>
      <c r="D1">
        <v>64527778</v>
      </c>
      <c r="E1">
        <v>113</v>
      </c>
      <c r="F1">
        <v>1</v>
      </c>
      <c r="G1">
        <v>1</v>
      </c>
      <c r="H1">
        <v>1</v>
      </c>
      <c r="I1" t="s">
        <v>320</v>
      </c>
      <c r="J1" t="s">
        <v>3</v>
      </c>
      <c r="K1" t="s">
        <v>321</v>
      </c>
      <c r="L1">
        <v>1191</v>
      </c>
      <c r="N1">
        <v>1013</v>
      </c>
      <c r="O1" t="s">
        <v>322</v>
      </c>
      <c r="P1" t="s">
        <v>322</v>
      </c>
      <c r="Q1">
        <v>1</v>
      </c>
      <c r="X1">
        <v>8.93</v>
      </c>
      <c r="Y1">
        <v>0</v>
      </c>
      <c r="Z1">
        <v>0</v>
      </c>
      <c r="AA1">
        <v>0</v>
      </c>
      <c r="AB1">
        <v>404.65</v>
      </c>
      <c r="AC1">
        <v>0</v>
      </c>
      <c r="AD1">
        <v>1</v>
      </c>
      <c r="AE1">
        <v>1</v>
      </c>
      <c r="AF1" t="s">
        <v>3</v>
      </c>
      <c r="AG1">
        <v>8.93</v>
      </c>
      <c r="AH1">
        <v>2</v>
      </c>
      <c r="AI1">
        <v>73419306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73419310</v>
      </c>
      <c r="C2">
        <v>73419305</v>
      </c>
      <c r="D2">
        <v>64528014</v>
      </c>
      <c r="E2">
        <v>113</v>
      </c>
      <c r="F2">
        <v>1</v>
      </c>
      <c r="G2">
        <v>1</v>
      </c>
      <c r="H2">
        <v>1</v>
      </c>
      <c r="I2" t="s">
        <v>323</v>
      </c>
      <c r="J2" t="s">
        <v>3</v>
      </c>
      <c r="K2" t="s">
        <v>324</v>
      </c>
      <c r="L2">
        <v>1191</v>
      </c>
      <c r="N2">
        <v>1013</v>
      </c>
      <c r="O2" t="s">
        <v>322</v>
      </c>
      <c r="P2" t="s">
        <v>322</v>
      </c>
      <c r="Q2">
        <v>1</v>
      </c>
      <c r="X2">
        <v>46.49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46.49</v>
      </c>
      <c r="AH2">
        <v>2</v>
      </c>
      <c r="AI2">
        <v>73419307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73419311</v>
      </c>
      <c r="C3">
        <v>73419305</v>
      </c>
      <c r="D3">
        <v>64651530</v>
      </c>
      <c r="E3">
        <v>1</v>
      </c>
      <c r="F3">
        <v>1</v>
      </c>
      <c r="G3">
        <v>1</v>
      </c>
      <c r="H3">
        <v>2</v>
      </c>
      <c r="I3" t="s">
        <v>325</v>
      </c>
      <c r="J3" t="s">
        <v>326</v>
      </c>
      <c r="K3" t="s">
        <v>327</v>
      </c>
      <c r="L3">
        <v>1368</v>
      </c>
      <c r="N3">
        <v>1011</v>
      </c>
      <c r="O3" t="s">
        <v>328</v>
      </c>
      <c r="P3" t="s">
        <v>328</v>
      </c>
      <c r="Q3">
        <v>1</v>
      </c>
      <c r="X3">
        <v>46.49</v>
      </c>
      <c r="Y3">
        <v>0</v>
      </c>
      <c r="Z3">
        <v>675.43</v>
      </c>
      <c r="AA3">
        <v>571.71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46.49</v>
      </c>
      <c r="AH3">
        <v>2</v>
      </c>
      <c r="AI3">
        <v>73419308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73419314</v>
      </c>
      <c r="C4">
        <v>73419312</v>
      </c>
      <c r="D4">
        <v>59817547</v>
      </c>
      <c r="E4">
        <v>111</v>
      </c>
      <c r="F4">
        <v>1</v>
      </c>
      <c r="G4">
        <v>1</v>
      </c>
      <c r="H4">
        <v>1</v>
      </c>
      <c r="I4" t="s">
        <v>320</v>
      </c>
      <c r="J4" t="s">
        <v>3</v>
      </c>
      <c r="K4" t="s">
        <v>330</v>
      </c>
      <c r="L4">
        <v>1191</v>
      </c>
      <c r="N4">
        <v>1013</v>
      </c>
      <c r="O4" t="s">
        <v>322</v>
      </c>
      <c r="P4" t="s">
        <v>322</v>
      </c>
      <c r="Q4">
        <v>1</v>
      </c>
      <c r="X4">
        <v>154</v>
      </c>
      <c r="Y4">
        <v>0</v>
      </c>
      <c r="Z4">
        <v>0</v>
      </c>
      <c r="AA4">
        <v>0</v>
      </c>
      <c r="AB4">
        <v>404.65</v>
      </c>
      <c r="AC4">
        <v>0</v>
      </c>
      <c r="AD4">
        <v>1</v>
      </c>
      <c r="AE4">
        <v>1</v>
      </c>
      <c r="AF4" t="s">
        <v>3</v>
      </c>
      <c r="AG4">
        <v>154</v>
      </c>
      <c r="AH4">
        <v>2</v>
      </c>
      <c r="AI4">
        <v>73419313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73419317</v>
      </c>
      <c r="C5">
        <v>73419315</v>
      </c>
      <c r="D5">
        <v>59817537</v>
      </c>
      <c r="E5">
        <v>111</v>
      </c>
      <c r="F5">
        <v>1</v>
      </c>
      <c r="G5">
        <v>1</v>
      </c>
      <c r="H5">
        <v>1</v>
      </c>
      <c r="I5" t="s">
        <v>331</v>
      </c>
      <c r="J5" t="s">
        <v>3</v>
      </c>
      <c r="K5" t="s">
        <v>332</v>
      </c>
      <c r="L5">
        <v>1191</v>
      </c>
      <c r="N5">
        <v>1013</v>
      </c>
      <c r="O5" t="s">
        <v>322</v>
      </c>
      <c r="P5" t="s">
        <v>322</v>
      </c>
      <c r="Q5">
        <v>1</v>
      </c>
      <c r="X5">
        <v>88.5</v>
      </c>
      <c r="Y5">
        <v>0</v>
      </c>
      <c r="Z5">
        <v>0</v>
      </c>
      <c r="AA5">
        <v>0</v>
      </c>
      <c r="AB5">
        <v>387.95</v>
      </c>
      <c r="AC5">
        <v>0</v>
      </c>
      <c r="AD5">
        <v>1</v>
      </c>
      <c r="AE5">
        <v>1</v>
      </c>
      <c r="AF5" t="s">
        <v>3</v>
      </c>
      <c r="AG5">
        <v>88.5</v>
      </c>
      <c r="AH5">
        <v>2</v>
      </c>
      <c r="AI5">
        <v>73419316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ROW(Source!A31)</f>
        <v>31</v>
      </c>
      <c r="B6">
        <v>73419321</v>
      </c>
      <c r="C6">
        <v>73419318</v>
      </c>
      <c r="D6">
        <v>59817785</v>
      </c>
      <c r="E6">
        <v>111</v>
      </c>
      <c r="F6">
        <v>1</v>
      </c>
      <c r="G6">
        <v>1</v>
      </c>
      <c r="H6">
        <v>1</v>
      </c>
      <c r="I6" t="s">
        <v>323</v>
      </c>
      <c r="J6" t="s">
        <v>3</v>
      </c>
      <c r="K6" t="s">
        <v>324</v>
      </c>
      <c r="L6">
        <v>1191</v>
      </c>
      <c r="N6">
        <v>1013</v>
      </c>
      <c r="O6" t="s">
        <v>322</v>
      </c>
      <c r="P6" t="s">
        <v>322</v>
      </c>
      <c r="Q6">
        <v>1</v>
      </c>
      <c r="X6">
        <v>6.91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6.91</v>
      </c>
      <c r="AH6">
        <v>2</v>
      </c>
      <c r="AI6">
        <v>73419319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73419322</v>
      </c>
      <c r="C7">
        <v>73419318</v>
      </c>
      <c r="D7">
        <v>59937860</v>
      </c>
      <c r="E7">
        <v>1</v>
      </c>
      <c r="F7">
        <v>1</v>
      </c>
      <c r="G7">
        <v>1</v>
      </c>
      <c r="H7">
        <v>2</v>
      </c>
      <c r="I7" t="s">
        <v>333</v>
      </c>
      <c r="J7" t="s">
        <v>334</v>
      </c>
      <c r="K7" t="s">
        <v>335</v>
      </c>
      <c r="L7">
        <v>1368</v>
      </c>
      <c r="N7">
        <v>1011</v>
      </c>
      <c r="O7" t="s">
        <v>328</v>
      </c>
      <c r="P7" t="s">
        <v>328</v>
      </c>
      <c r="Q7">
        <v>1</v>
      </c>
      <c r="X7">
        <v>6.91</v>
      </c>
      <c r="Y7">
        <v>0</v>
      </c>
      <c r="Z7">
        <v>828.16</v>
      </c>
      <c r="AA7">
        <v>547.58000000000004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6.91</v>
      </c>
      <c r="AH7">
        <v>2</v>
      </c>
      <c r="AI7">
        <v>73419320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ROW(Source!A32)</f>
        <v>32</v>
      </c>
      <c r="B8">
        <v>73419328</v>
      </c>
      <c r="C8">
        <v>73419323</v>
      </c>
      <c r="D8">
        <v>64527818</v>
      </c>
      <c r="E8">
        <v>113</v>
      </c>
      <c r="F8">
        <v>1</v>
      </c>
      <c r="G8">
        <v>1</v>
      </c>
      <c r="H8">
        <v>1</v>
      </c>
      <c r="I8" t="s">
        <v>336</v>
      </c>
      <c r="J8" t="s">
        <v>3</v>
      </c>
      <c r="K8" t="s">
        <v>337</v>
      </c>
      <c r="L8">
        <v>1191</v>
      </c>
      <c r="N8">
        <v>1013</v>
      </c>
      <c r="O8" t="s">
        <v>322</v>
      </c>
      <c r="P8" t="s">
        <v>322</v>
      </c>
      <c r="Q8">
        <v>1</v>
      </c>
      <c r="X8">
        <v>12.53</v>
      </c>
      <c r="Y8">
        <v>0</v>
      </c>
      <c r="Z8">
        <v>0</v>
      </c>
      <c r="AA8">
        <v>0</v>
      </c>
      <c r="AB8">
        <v>441.78</v>
      </c>
      <c r="AC8">
        <v>0</v>
      </c>
      <c r="AD8">
        <v>1</v>
      </c>
      <c r="AE8">
        <v>1</v>
      </c>
      <c r="AF8" t="s">
        <v>3</v>
      </c>
      <c r="AG8">
        <v>12.53</v>
      </c>
      <c r="AH8">
        <v>2</v>
      </c>
      <c r="AI8">
        <v>73419324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73419329</v>
      </c>
      <c r="C9">
        <v>73419323</v>
      </c>
      <c r="D9">
        <v>64528014</v>
      </c>
      <c r="E9">
        <v>113</v>
      </c>
      <c r="F9">
        <v>1</v>
      </c>
      <c r="G9">
        <v>1</v>
      </c>
      <c r="H9">
        <v>1</v>
      </c>
      <c r="I9" t="s">
        <v>323</v>
      </c>
      <c r="J9" t="s">
        <v>3</v>
      </c>
      <c r="K9" t="s">
        <v>324</v>
      </c>
      <c r="L9">
        <v>1191</v>
      </c>
      <c r="N9">
        <v>1013</v>
      </c>
      <c r="O9" t="s">
        <v>322</v>
      </c>
      <c r="P9" t="s">
        <v>322</v>
      </c>
      <c r="Q9">
        <v>1</v>
      </c>
      <c r="X9">
        <v>2.62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3</v>
      </c>
      <c r="AG9">
        <v>2.62</v>
      </c>
      <c r="AH9">
        <v>2</v>
      </c>
      <c r="AI9">
        <v>73419325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73419330</v>
      </c>
      <c r="C10">
        <v>73419323</v>
      </c>
      <c r="D10">
        <v>64652349</v>
      </c>
      <c r="E10">
        <v>1</v>
      </c>
      <c r="F10">
        <v>1</v>
      </c>
      <c r="G10">
        <v>1</v>
      </c>
      <c r="H10">
        <v>2</v>
      </c>
      <c r="I10" t="s">
        <v>338</v>
      </c>
      <c r="J10" t="s">
        <v>339</v>
      </c>
      <c r="K10" t="s">
        <v>340</v>
      </c>
      <c r="L10">
        <v>1368</v>
      </c>
      <c r="N10">
        <v>1011</v>
      </c>
      <c r="O10" t="s">
        <v>328</v>
      </c>
      <c r="P10" t="s">
        <v>328</v>
      </c>
      <c r="Q10">
        <v>1</v>
      </c>
      <c r="X10">
        <v>10.5</v>
      </c>
      <c r="Y10">
        <v>0</v>
      </c>
      <c r="Z10">
        <v>2.41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10.5</v>
      </c>
      <c r="AH10">
        <v>2</v>
      </c>
      <c r="AI10">
        <v>73419326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73419331</v>
      </c>
      <c r="C11">
        <v>73419323</v>
      </c>
      <c r="D11">
        <v>64653014</v>
      </c>
      <c r="E11">
        <v>1</v>
      </c>
      <c r="F11">
        <v>1</v>
      </c>
      <c r="G11">
        <v>1</v>
      </c>
      <c r="H11">
        <v>2</v>
      </c>
      <c r="I11" t="s">
        <v>341</v>
      </c>
      <c r="J11" t="s">
        <v>342</v>
      </c>
      <c r="K11" t="s">
        <v>343</v>
      </c>
      <c r="L11">
        <v>1368</v>
      </c>
      <c r="N11">
        <v>1011</v>
      </c>
      <c r="O11" t="s">
        <v>328</v>
      </c>
      <c r="P11" t="s">
        <v>328</v>
      </c>
      <c r="Q11">
        <v>1</v>
      </c>
      <c r="X11">
        <v>2.62</v>
      </c>
      <c r="Y11">
        <v>0</v>
      </c>
      <c r="Z11">
        <v>379.45</v>
      </c>
      <c r="AA11">
        <v>497.46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2.62</v>
      </c>
      <c r="AH11">
        <v>2</v>
      </c>
      <c r="AI11">
        <v>73419327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ROW(Source!A33)</f>
        <v>33</v>
      </c>
      <c r="B12">
        <v>73419336</v>
      </c>
      <c r="C12">
        <v>73419332</v>
      </c>
      <c r="D12">
        <v>64528014</v>
      </c>
      <c r="E12">
        <v>113</v>
      </c>
      <c r="F12">
        <v>1</v>
      </c>
      <c r="G12">
        <v>1</v>
      </c>
      <c r="H12">
        <v>1</v>
      </c>
      <c r="I12" t="s">
        <v>323</v>
      </c>
      <c r="J12" t="s">
        <v>3</v>
      </c>
      <c r="K12" t="s">
        <v>324</v>
      </c>
      <c r="L12">
        <v>1191</v>
      </c>
      <c r="N12">
        <v>1013</v>
      </c>
      <c r="O12" t="s">
        <v>322</v>
      </c>
      <c r="P12" t="s">
        <v>322</v>
      </c>
      <c r="Q12">
        <v>1</v>
      </c>
      <c r="X12">
        <v>0.84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0.84</v>
      </c>
      <c r="AH12">
        <v>2</v>
      </c>
      <c r="AI12">
        <v>73419333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ROW(Source!A33)</f>
        <v>33</v>
      </c>
      <c r="B13">
        <v>73419337</v>
      </c>
      <c r="C13">
        <v>73419332</v>
      </c>
      <c r="D13">
        <v>64651488</v>
      </c>
      <c r="E13">
        <v>1</v>
      </c>
      <c r="F13">
        <v>1</v>
      </c>
      <c r="G13">
        <v>1</v>
      </c>
      <c r="H13">
        <v>2</v>
      </c>
      <c r="I13" t="s">
        <v>345</v>
      </c>
      <c r="J13" t="s">
        <v>346</v>
      </c>
      <c r="K13" t="s">
        <v>347</v>
      </c>
      <c r="L13">
        <v>1368</v>
      </c>
      <c r="N13">
        <v>1011</v>
      </c>
      <c r="O13" t="s">
        <v>328</v>
      </c>
      <c r="P13" t="s">
        <v>328</v>
      </c>
      <c r="Q13">
        <v>1</v>
      </c>
      <c r="X13">
        <v>0.5</v>
      </c>
      <c r="Y13">
        <v>0</v>
      </c>
      <c r="Z13">
        <v>887.54</v>
      </c>
      <c r="AA13">
        <v>668.23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0.5</v>
      </c>
      <c r="AH13">
        <v>2</v>
      </c>
      <c r="AI13">
        <v>73419334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ROW(Source!A33)</f>
        <v>33</v>
      </c>
      <c r="B14">
        <v>73419338</v>
      </c>
      <c r="C14">
        <v>73419332</v>
      </c>
      <c r="D14">
        <v>64651499</v>
      </c>
      <c r="E14">
        <v>1</v>
      </c>
      <c r="F14">
        <v>1</v>
      </c>
      <c r="G14">
        <v>1</v>
      </c>
      <c r="H14">
        <v>2</v>
      </c>
      <c r="I14" t="s">
        <v>349</v>
      </c>
      <c r="J14" t="s">
        <v>350</v>
      </c>
      <c r="K14" t="s">
        <v>351</v>
      </c>
      <c r="L14">
        <v>1368</v>
      </c>
      <c r="N14">
        <v>1011</v>
      </c>
      <c r="O14" t="s">
        <v>328</v>
      </c>
      <c r="P14" t="s">
        <v>328</v>
      </c>
      <c r="Q14">
        <v>1</v>
      </c>
      <c r="X14">
        <v>0.34</v>
      </c>
      <c r="Y14">
        <v>0</v>
      </c>
      <c r="Z14">
        <v>1933</v>
      </c>
      <c r="AA14">
        <v>668.23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0.34</v>
      </c>
      <c r="AH14">
        <v>2</v>
      </c>
      <c r="AI14">
        <v>73419335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ROW(Source!A34)</f>
        <v>34</v>
      </c>
      <c r="B15">
        <v>73419341</v>
      </c>
      <c r="C15">
        <v>73419339</v>
      </c>
      <c r="D15">
        <v>64527818</v>
      </c>
      <c r="E15">
        <v>113</v>
      </c>
      <c r="F15">
        <v>1</v>
      </c>
      <c r="G15">
        <v>1</v>
      </c>
      <c r="H15">
        <v>1</v>
      </c>
      <c r="I15" t="s">
        <v>336</v>
      </c>
      <c r="J15" t="s">
        <v>3</v>
      </c>
      <c r="K15" t="s">
        <v>337</v>
      </c>
      <c r="L15">
        <v>1191</v>
      </c>
      <c r="N15">
        <v>1013</v>
      </c>
      <c r="O15" t="s">
        <v>322</v>
      </c>
      <c r="P15" t="s">
        <v>322</v>
      </c>
      <c r="Q15">
        <v>1</v>
      </c>
      <c r="X15">
        <v>100</v>
      </c>
      <c r="Y15">
        <v>0</v>
      </c>
      <c r="Z15">
        <v>0</v>
      </c>
      <c r="AA15">
        <v>0</v>
      </c>
      <c r="AB15">
        <v>441.78</v>
      </c>
      <c r="AC15">
        <v>0</v>
      </c>
      <c r="AD15">
        <v>1</v>
      </c>
      <c r="AE15">
        <v>1</v>
      </c>
      <c r="AF15" t="s">
        <v>3</v>
      </c>
      <c r="AG15">
        <v>100</v>
      </c>
      <c r="AH15">
        <v>2</v>
      </c>
      <c r="AI15">
        <v>73419340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ROW(Source!A70)</f>
        <v>70</v>
      </c>
      <c r="B16">
        <v>73419347</v>
      </c>
      <c r="C16">
        <v>73419342</v>
      </c>
      <c r="D16">
        <v>59817607</v>
      </c>
      <c r="E16">
        <v>111</v>
      </c>
      <c r="F16">
        <v>1</v>
      </c>
      <c r="G16">
        <v>1</v>
      </c>
      <c r="H16">
        <v>1</v>
      </c>
      <c r="I16" t="s">
        <v>352</v>
      </c>
      <c r="J16" t="s">
        <v>3</v>
      </c>
      <c r="K16" t="s">
        <v>353</v>
      </c>
      <c r="L16">
        <v>1191</v>
      </c>
      <c r="N16">
        <v>1013</v>
      </c>
      <c r="O16" t="s">
        <v>322</v>
      </c>
      <c r="P16" t="s">
        <v>322</v>
      </c>
      <c r="Q16">
        <v>1</v>
      </c>
      <c r="X16">
        <v>5.3</v>
      </c>
      <c r="Y16">
        <v>0</v>
      </c>
      <c r="Z16">
        <v>0</v>
      </c>
      <c r="AA16">
        <v>0</v>
      </c>
      <c r="AB16">
        <v>486.32</v>
      </c>
      <c r="AC16">
        <v>0</v>
      </c>
      <c r="AD16">
        <v>1</v>
      </c>
      <c r="AE16">
        <v>1</v>
      </c>
      <c r="AF16" t="s">
        <v>3</v>
      </c>
      <c r="AG16">
        <v>5.3</v>
      </c>
      <c r="AH16">
        <v>2</v>
      </c>
      <c r="AI16">
        <v>73419343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ROW(Source!A70)</f>
        <v>70</v>
      </c>
      <c r="B17">
        <v>73419348</v>
      </c>
      <c r="C17">
        <v>73419342</v>
      </c>
      <c r="D17">
        <v>59817785</v>
      </c>
      <c r="E17">
        <v>111</v>
      </c>
      <c r="F17">
        <v>1</v>
      </c>
      <c r="G17">
        <v>1</v>
      </c>
      <c r="H17">
        <v>1</v>
      </c>
      <c r="I17" t="s">
        <v>323</v>
      </c>
      <c r="J17" t="s">
        <v>3</v>
      </c>
      <c r="K17" t="s">
        <v>324</v>
      </c>
      <c r="L17">
        <v>1191</v>
      </c>
      <c r="N17">
        <v>1013</v>
      </c>
      <c r="O17" t="s">
        <v>322</v>
      </c>
      <c r="P17" t="s">
        <v>322</v>
      </c>
      <c r="Q17">
        <v>1</v>
      </c>
      <c r="X17">
        <v>3.9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3</v>
      </c>
      <c r="AG17">
        <v>3.9</v>
      </c>
      <c r="AH17">
        <v>2</v>
      </c>
      <c r="AI17">
        <v>73419344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ROW(Source!A70)</f>
        <v>70</v>
      </c>
      <c r="B18">
        <v>73419349</v>
      </c>
      <c r="C18">
        <v>73419342</v>
      </c>
      <c r="D18">
        <v>59939166</v>
      </c>
      <c r="E18">
        <v>1</v>
      </c>
      <c r="F18">
        <v>1</v>
      </c>
      <c r="G18">
        <v>1</v>
      </c>
      <c r="H18">
        <v>2</v>
      </c>
      <c r="I18" t="s">
        <v>354</v>
      </c>
      <c r="J18" t="s">
        <v>355</v>
      </c>
      <c r="K18" t="s">
        <v>356</v>
      </c>
      <c r="L18">
        <v>1368</v>
      </c>
      <c r="N18">
        <v>1011</v>
      </c>
      <c r="O18" t="s">
        <v>328</v>
      </c>
      <c r="P18" t="s">
        <v>328</v>
      </c>
      <c r="Q18">
        <v>1</v>
      </c>
      <c r="X18">
        <v>3.9</v>
      </c>
      <c r="Y18">
        <v>0</v>
      </c>
      <c r="Z18">
        <v>477.92</v>
      </c>
      <c r="AA18">
        <v>476.46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3.9</v>
      </c>
      <c r="AH18">
        <v>2</v>
      </c>
      <c r="AI18">
        <v>73419345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ROW(Source!A70)</f>
        <v>70</v>
      </c>
      <c r="B19">
        <v>73419350</v>
      </c>
      <c r="C19">
        <v>73419342</v>
      </c>
      <c r="D19">
        <v>59823349</v>
      </c>
      <c r="E19">
        <v>111</v>
      </c>
      <c r="F19">
        <v>1</v>
      </c>
      <c r="G19">
        <v>1</v>
      </c>
      <c r="H19">
        <v>3</v>
      </c>
      <c r="I19" t="s">
        <v>131</v>
      </c>
      <c r="J19" t="s">
        <v>3</v>
      </c>
      <c r="K19" t="s">
        <v>132</v>
      </c>
      <c r="L19">
        <v>3277935</v>
      </c>
      <c r="N19">
        <v>1013</v>
      </c>
      <c r="O19" t="s">
        <v>133</v>
      </c>
      <c r="P19" t="s">
        <v>133</v>
      </c>
      <c r="Q19">
        <v>1</v>
      </c>
      <c r="X19">
        <v>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2</v>
      </c>
      <c r="AH19">
        <v>2</v>
      </c>
      <c r="AI19">
        <v>73419346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ROW(Source!A72)</f>
        <v>72</v>
      </c>
      <c r="B20">
        <v>73419357</v>
      </c>
      <c r="C20">
        <v>73419352</v>
      </c>
      <c r="D20">
        <v>64527837</v>
      </c>
      <c r="E20">
        <v>113</v>
      </c>
      <c r="F20">
        <v>1</v>
      </c>
      <c r="G20">
        <v>1</v>
      </c>
      <c r="H20">
        <v>1</v>
      </c>
      <c r="I20" t="s">
        <v>352</v>
      </c>
      <c r="J20" t="s">
        <v>3</v>
      </c>
      <c r="K20" t="s">
        <v>357</v>
      </c>
      <c r="L20">
        <v>1191</v>
      </c>
      <c r="N20">
        <v>1013</v>
      </c>
      <c r="O20" t="s">
        <v>322</v>
      </c>
      <c r="P20" t="s">
        <v>322</v>
      </c>
      <c r="Q20">
        <v>1</v>
      </c>
      <c r="X20">
        <v>1.99</v>
      </c>
      <c r="Y20">
        <v>0</v>
      </c>
      <c r="Z20">
        <v>0</v>
      </c>
      <c r="AA20">
        <v>0</v>
      </c>
      <c r="AB20">
        <v>486.32</v>
      </c>
      <c r="AC20">
        <v>0</v>
      </c>
      <c r="AD20">
        <v>1</v>
      </c>
      <c r="AE20">
        <v>1</v>
      </c>
      <c r="AF20" t="s">
        <v>3</v>
      </c>
      <c r="AG20">
        <v>1.99</v>
      </c>
      <c r="AH20">
        <v>2</v>
      </c>
      <c r="AI20">
        <v>73419353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ROW(Source!A72)</f>
        <v>72</v>
      </c>
      <c r="B21">
        <v>73419358</v>
      </c>
      <c r="C21">
        <v>73419352</v>
      </c>
      <c r="D21">
        <v>64528014</v>
      </c>
      <c r="E21">
        <v>113</v>
      </c>
      <c r="F21">
        <v>1</v>
      </c>
      <c r="G21">
        <v>1</v>
      </c>
      <c r="H21">
        <v>1</v>
      </c>
      <c r="I21" t="s">
        <v>323</v>
      </c>
      <c r="J21" t="s">
        <v>3</v>
      </c>
      <c r="K21" t="s">
        <v>324</v>
      </c>
      <c r="L21">
        <v>1191</v>
      </c>
      <c r="N21">
        <v>1013</v>
      </c>
      <c r="O21" t="s">
        <v>322</v>
      </c>
      <c r="P21" t="s">
        <v>322</v>
      </c>
      <c r="Q21">
        <v>1</v>
      </c>
      <c r="X21">
        <v>0.08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0.08</v>
      </c>
      <c r="AH21">
        <v>2</v>
      </c>
      <c r="AI21">
        <v>73419354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ROW(Source!A72)</f>
        <v>72</v>
      </c>
      <c r="B22">
        <v>73419359</v>
      </c>
      <c r="C22">
        <v>73419352</v>
      </c>
      <c r="D22">
        <v>64652809</v>
      </c>
      <c r="E22">
        <v>1</v>
      </c>
      <c r="F22">
        <v>1</v>
      </c>
      <c r="G22">
        <v>1</v>
      </c>
      <c r="H22">
        <v>2</v>
      </c>
      <c r="I22" t="s">
        <v>354</v>
      </c>
      <c r="J22" t="s">
        <v>355</v>
      </c>
      <c r="K22" t="s">
        <v>356</v>
      </c>
      <c r="L22">
        <v>1368</v>
      </c>
      <c r="N22">
        <v>1011</v>
      </c>
      <c r="O22" t="s">
        <v>328</v>
      </c>
      <c r="P22" t="s">
        <v>328</v>
      </c>
      <c r="Q22">
        <v>1</v>
      </c>
      <c r="X22">
        <v>0.08</v>
      </c>
      <c r="Y22">
        <v>0</v>
      </c>
      <c r="Z22">
        <v>477.92</v>
      </c>
      <c r="AA22">
        <v>497.46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0.08</v>
      </c>
      <c r="AH22">
        <v>2</v>
      </c>
      <c r="AI22">
        <v>73419355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ROW(Source!A72)</f>
        <v>72</v>
      </c>
      <c r="B23">
        <v>73419360</v>
      </c>
      <c r="C23">
        <v>73419352</v>
      </c>
      <c r="D23">
        <v>64533635</v>
      </c>
      <c r="E23">
        <v>113</v>
      </c>
      <c r="F23">
        <v>1</v>
      </c>
      <c r="G23">
        <v>1</v>
      </c>
      <c r="H23">
        <v>3</v>
      </c>
      <c r="I23" t="s">
        <v>131</v>
      </c>
      <c r="J23" t="s">
        <v>3</v>
      </c>
      <c r="K23" t="s">
        <v>132</v>
      </c>
      <c r="L23">
        <v>3277935</v>
      </c>
      <c r="N23">
        <v>1013</v>
      </c>
      <c r="O23" t="s">
        <v>133</v>
      </c>
      <c r="P23" t="s">
        <v>133</v>
      </c>
      <c r="Q23">
        <v>1</v>
      </c>
      <c r="X23">
        <v>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2</v>
      </c>
      <c r="AH23">
        <v>2</v>
      </c>
      <c r="AI23">
        <v>73419356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ROW(Source!A75)</f>
        <v>75</v>
      </c>
      <c r="B24">
        <v>73419376</v>
      </c>
      <c r="C24">
        <v>73419363</v>
      </c>
      <c r="D24">
        <v>59817607</v>
      </c>
      <c r="E24">
        <v>111</v>
      </c>
      <c r="F24">
        <v>1</v>
      </c>
      <c r="G24">
        <v>1</v>
      </c>
      <c r="H24">
        <v>1</v>
      </c>
      <c r="I24" t="s">
        <v>352</v>
      </c>
      <c r="J24" t="s">
        <v>3</v>
      </c>
      <c r="K24" t="s">
        <v>353</v>
      </c>
      <c r="L24">
        <v>1191</v>
      </c>
      <c r="N24">
        <v>1013</v>
      </c>
      <c r="O24" t="s">
        <v>322</v>
      </c>
      <c r="P24" t="s">
        <v>322</v>
      </c>
      <c r="Q24">
        <v>1</v>
      </c>
      <c r="X24">
        <v>17.600000000000001</v>
      </c>
      <c r="Y24">
        <v>0</v>
      </c>
      <c r="Z24">
        <v>0</v>
      </c>
      <c r="AA24">
        <v>0</v>
      </c>
      <c r="AB24">
        <v>486.32</v>
      </c>
      <c r="AC24">
        <v>0</v>
      </c>
      <c r="AD24">
        <v>1</v>
      </c>
      <c r="AE24">
        <v>1</v>
      </c>
      <c r="AF24" t="s">
        <v>3</v>
      </c>
      <c r="AG24">
        <v>17.600000000000001</v>
      </c>
      <c r="AH24">
        <v>2</v>
      </c>
      <c r="AI24">
        <v>73419364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ROW(Source!A75)</f>
        <v>75</v>
      </c>
      <c r="B25">
        <v>73419377</v>
      </c>
      <c r="C25">
        <v>73419363</v>
      </c>
      <c r="D25">
        <v>59817785</v>
      </c>
      <c r="E25">
        <v>111</v>
      </c>
      <c r="F25">
        <v>1</v>
      </c>
      <c r="G25">
        <v>1</v>
      </c>
      <c r="H25">
        <v>1</v>
      </c>
      <c r="I25" t="s">
        <v>323</v>
      </c>
      <c r="J25" t="s">
        <v>3</v>
      </c>
      <c r="K25" t="s">
        <v>324</v>
      </c>
      <c r="L25">
        <v>1191</v>
      </c>
      <c r="N25">
        <v>1013</v>
      </c>
      <c r="O25" t="s">
        <v>322</v>
      </c>
      <c r="P25" t="s">
        <v>322</v>
      </c>
      <c r="Q25">
        <v>1</v>
      </c>
      <c r="X25">
        <v>3.88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3</v>
      </c>
      <c r="AG25">
        <v>3.88</v>
      </c>
      <c r="AH25">
        <v>2</v>
      </c>
      <c r="AI25">
        <v>73419365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ROW(Source!A75)</f>
        <v>75</v>
      </c>
      <c r="B26">
        <v>73419378</v>
      </c>
      <c r="C26">
        <v>73419363</v>
      </c>
      <c r="D26">
        <v>59938283</v>
      </c>
      <c r="E26">
        <v>1</v>
      </c>
      <c r="F26">
        <v>1</v>
      </c>
      <c r="G26">
        <v>1</v>
      </c>
      <c r="H26">
        <v>2</v>
      </c>
      <c r="I26" t="s">
        <v>358</v>
      </c>
      <c r="J26" t="s">
        <v>359</v>
      </c>
      <c r="K26" t="s">
        <v>360</v>
      </c>
      <c r="L26">
        <v>1368</v>
      </c>
      <c r="N26">
        <v>1011</v>
      </c>
      <c r="O26" t="s">
        <v>328</v>
      </c>
      <c r="P26" t="s">
        <v>328</v>
      </c>
      <c r="Q26">
        <v>1</v>
      </c>
      <c r="X26">
        <v>1.94</v>
      </c>
      <c r="Y26">
        <v>0</v>
      </c>
      <c r="Z26">
        <v>1552.12</v>
      </c>
      <c r="AA26">
        <v>668.23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1.94</v>
      </c>
      <c r="AH26">
        <v>2</v>
      </c>
      <c r="AI26">
        <v>73419366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ROW(Source!A75)</f>
        <v>75</v>
      </c>
      <c r="B27">
        <v>73419379</v>
      </c>
      <c r="C27">
        <v>73419363</v>
      </c>
      <c r="D27">
        <v>59938380</v>
      </c>
      <c r="E27">
        <v>1</v>
      </c>
      <c r="F27">
        <v>1</v>
      </c>
      <c r="G27">
        <v>1</v>
      </c>
      <c r="H27">
        <v>2</v>
      </c>
      <c r="I27" t="s">
        <v>361</v>
      </c>
      <c r="J27" t="s">
        <v>362</v>
      </c>
      <c r="K27" t="s">
        <v>363</v>
      </c>
      <c r="L27">
        <v>1368</v>
      </c>
      <c r="N27">
        <v>1011</v>
      </c>
      <c r="O27" t="s">
        <v>328</v>
      </c>
      <c r="P27" t="s">
        <v>328</v>
      </c>
      <c r="Q27">
        <v>1</v>
      </c>
      <c r="X27">
        <v>3.97</v>
      </c>
      <c r="Y27">
        <v>0</v>
      </c>
      <c r="Z27">
        <v>2.67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3.97</v>
      </c>
      <c r="AH27">
        <v>2</v>
      </c>
      <c r="AI27">
        <v>73419367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ROW(Source!A75)</f>
        <v>75</v>
      </c>
      <c r="B28">
        <v>73419380</v>
      </c>
      <c r="C28">
        <v>73419363</v>
      </c>
      <c r="D28">
        <v>59938424</v>
      </c>
      <c r="E28">
        <v>1</v>
      </c>
      <c r="F28">
        <v>1</v>
      </c>
      <c r="G28">
        <v>1</v>
      </c>
      <c r="H28">
        <v>2</v>
      </c>
      <c r="I28" t="s">
        <v>364</v>
      </c>
      <c r="J28" t="s">
        <v>365</v>
      </c>
      <c r="K28" t="s">
        <v>366</v>
      </c>
      <c r="L28">
        <v>1368</v>
      </c>
      <c r="N28">
        <v>1011</v>
      </c>
      <c r="O28" t="s">
        <v>328</v>
      </c>
      <c r="P28" t="s">
        <v>328</v>
      </c>
      <c r="Q28">
        <v>1</v>
      </c>
      <c r="X28">
        <v>3.97</v>
      </c>
      <c r="Y28">
        <v>0</v>
      </c>
      <c r="Z28">
        <v>13.44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3.97</v>
      </c>
      <c r="AH28">
        <v>2</v>
      </c>
      <c r="AI28">
        <v>73419368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ROW(Source!A75)</f>
        <v>75</v>
      </c>
      <c r="B29">
        <v>73419381</v>
      </c>
      <c r="C29">
        <v>73419363</v>
      </c>
      <c r="D29">
        <v>59939166</v>
      </c>
      <c r="E29">
        <v>1</v>
      </c>
      <c r="F29">
        <v>1</v>
      </c>
      <c r="G29">
        <v>1</v>
      </c>
      <c r="H29">
        <v>2</v>
      </c>
      <c r="I29" t="s">
        <v>354</v>
      </c>
      <c r="J29" t="s">
        <v>355</v>
      </c>
      <c r="K29" t="s">
        <v>356</v>
      </c>
      <c r="L29">
        <v>1368</v>
      </c>
      <c r="N29">
        <v>1011</v>
      </c>
      <c r="O29" t="s">
        <v>328</v>
      </c>
      <c r="P29" t="s">
        <v>328</v>
      </c>
      <c r="Q29">
        <v>1</v>
      </c>
      <c r="X29">
        <v>1.94</v>
      </c>
      <c r="Y29">
        <v>0</v>
      </c>
      <c r="Z29">
        <v>477.92</v>
      </c>
      <c r="AA29">
        <v>476.46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1.94</v>
      </c>
      <c r="AH29">
        <v>2</v>
      </c>
      <c r="AI29">
        <v>73419369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ROW(Source!A75)</f>
        <v>75</v>
      </c>
      <c r="B30">
        <v>73419382</v>
      </c>
      <c r="C30">
        <v>73419363</v>
      </c>
      <c r="D30">
        <v>59892086</v>
      </c>
      <c r="E30">
        <v>1</v>
      </c>
      <c r="F30">
        <v>1</v>
      </c>
      <c r="G30">
        <v>1</v>
      </c>
      <c r="H30">
        <v>3</v>
      </c>
      <c r="I30" t="s">
        <v>367</v>
      </c>
      <c r="J30" t="s">
        <v>368</v>
      </c>
      <c r="K30" t="s">
        <v>369</v>
      </c>
      <c r="L30">
        <v>1302</v>
      </c>
      <c r="N30">
        <v>1003</v>
      </c>
      <c r="O30" t="s">
        <v>370</v>
      </c>
      <c r="P30" t="s">
        <v>370</v>
      </c>
      <c r="Q30">
        <v>10</v>
      </c>
      <c r="X30">
        <v>9.6000000000000002E-2</v>
      </c>
      <c r="Y30">
        <v>37.71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9.6000000000000002E-2</v>
      </c>
      <c r="AH30">
        <v>2</v>
      </c>
      <c r="AI30">
        <v>73419370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ROW(Source!A75)</f>
        <v>75</v>
      </c>
      <c r="B31">
        <v>73419383</v>
      </c>
      <c r="C31">
        <v>73419363</v>
      </c>
      <c r="D31">
        <v>59900187</v>
      </c>
      <c r="E31">
        <v>1</v>
      </c>
      <c r="F31">
        <v>1</v>
      </c>
      <c r="G31">
        <v>1</v>
      </c>
      <c r="H31">
        <v>3</v>
      </c>
      <c r="I31" t="s">
        <v>371</v>
      </c>
      <c r="J31" t="s">
        <v>372</v>
      </c>
      <c r="K31" t="s">
        <v>373</v>
      </c>
      <c r="L31">
        <v>1348</v>
      </c>
      <c r="N31">
        <v>1009</v>
      </c>
      <c r="O31" t="s">
        <v>175</v>
      </c>
      <c r="P31" t="s">
        <v>175</v>
      </c>
      <c r="Q31">
        <v>1000</v>
      </c>
      <c r="X31">
        <v>1E-3</v>
      </c>
      <c r="Y31">
        <v>70310.45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1E-3</v>
      </c>
      <c r="AH31">
        <v>2</v>
      </c>
      <c r="AI31">
        <v>73419371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ROW(Source!A75)</f>
        <v>75</v>
      </c>
      <c r="B32">
        <v>73419384</v>
      </c>
      <c r="C32">
        <v>73419363</v>
      </c>
      <c r="D32">
        <v>59900366</v>
      </c>
      <c r="E32">
        <v>1</v>
      </c>
      <c r="F32">
        <v>1</v>
      </c>
      <c r="G32">
        <v>1</v>
      </c>
      <c r="H32">
        <v>3</v>
      </c>
      <c r="I32" t="s">
        <v>173</v>
      </c>
      <c r="J32" t="s">
        <v>176</v>
      </c>
      <c r="K32" t="s">
        <v>174</v>
      </c>
      <c r="L32">
        <v>1348</v>
      </c>
      <c r="N32">
        <v>1009</v>
      </c>
      <c r="O32" t="s">
        <v>175</v>
      </c>
      <c r="P32" t="s">
        <v>175</v>
      </c>
      <c r="Q32">
        <v>1000</v>
      </c>
      <c r="X32">
        <v>0.01</v>
      </c>
      <c r="Y32">
        <v>51057.599999999999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0.01</v>
      </c>
      <c r="AH32">
        <v>2</v>
      </c>
      <c r="AI32">
        <v>73419372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ROW(Source!A75)</f>
        <v>75</v>
      </c>
      <c r="B33">
        <v>73419385</v>
      </c>
      <c r="C33">
        <v>73419363</v>
      </c>
      <c r="D33">
        <v>59909634</v>
      </c>
      <c r="E33">
        <v>1</v>
      </c>
      <c r="F33">
        <v>1</v>
      </c>
      <c r="G33">
        <v>1</v>
      </c>
      <c r="H33">
        <v>3</v>
      </c>
      <c r="I33" t="s">
        <v>374</v>
      </c>
      <c r="J33" t="s">
        <v>375</v>
      </c>
      <c r="K33" t="s">
        <v>376</v>
      </c>
      <c r="L33">
        <v>1346</v>
      </c>
      <c r="N33">
        <v>1009</v>
      </c>
      <c r="O33" t="s">
        <v>241</v>
      </c>
      <c r="P33" t="s">
        <v>241</v>
      </c>
      <c r="Q33">
        <v>1</v>
      </c>
      <c r="X33">
        <v>0.25</v>
      </c>
      <c r="Y33">
        <v>79.88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0.25</v>
      </c>
      <c r="AH33">
        <v>2</v>
      </c>
      <c r="AI33">
        <v>73419373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ROW(Source!A75)</f>
        <v>75</v>
      </c>
      <c r="B34">
        <v>73419386</v>
      </c>
      <c r="C34">
        <v>73419363</v>
      </c>
      <c r="D34">
        <v>59909660</v>
      </c>
      <c r="E34">
        <v>1</v>
      </c>
      <c r="F34">
        <v>1</v>
      </c>
      <c r="G34">
        <v>1</v>
      </c>
      <c r="H34">
        <v>3</v>
      </c>
      <c r="I34" t="s">
        <v>377</v>
      </c>
      <c r="J34" t="s">
        <v>378</v>
      </c>
      <c r="K34" t="s">
        <v>379</v>
      </c>
      <c r="L34">
        <v>1348</v>
      </c>
      <c r="N34">
        <v>1009</v>
      </c>
      <c r="O34" t="s">
        <v>175</v>
      </c>
      <c r="P34" t="s">
        <v>175</v>
      </c>
      <c r="Q34">
        <v>1000</v>
      </c>
      <c r="X34">
        <v>6.0000000000000002E-5</v>
      </c>
      <c r="Y34">
        <v>82698.14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6.0000000000000002E-5</v>
      </c>
      <c r="AH34">
        <v>2</v>
      </c>
      <c r="AI34">
        <v>73419374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ROW(Source!A75)</f>
        <v>75</v>
      </c>
      <c r="B35">
        <v>73419387</v>
      </c>
      <c r="C35">
        <v>73419363</v>
      </c>
      <c r="D35">
        <v>59823349</v>
      </c>
      <c r="E35">
        <v>111</v>
      </c>
      <c r="F35">
        <v>1</v>
      </c>
      <c r="G35">
        <v>1</v>
      </c>
      <c r="H35">
        <v>3</v>
      </c>
      <c r="I35" t="s">
        <v>131</v>
      </c>
      <c r="J35" t="s">
        <v>3</v>
      </c>
      <c r="K35" t="s">
        <v>132</v>
      </c>
      <c r="L35">
        <v>3277935</v>
      </c>
      <c r="N35">
        <v>1013</v>
      </c>
      <c r="O35" t="s">
        <v>133</v>
      </c>
      <c r="P35" t="s">
        <v>133</v>
      </c>
      <c r="Q35">
        <v>1</v>
      </c>
      <c r="X35">
        <v>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2</v>
      </c>
      <c r="AH35">
        <v>2</v>
      </c>
      <c r="AI35">
        <v>73419375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ROW(Source!A77)</f>
        <v>77</v>
      </c>
      <c r="B36">
        <v>73419396</v>
      </c>
      <c r="C36">
        <v>73419389</v>
      </c>
      <c r="D36">
        <v>64527837</v>
      </c>
      <c r="E36">
        <v>113</v>
      </c>
      <c r="F36">
        <v>1</v>
      </c>
      <c r="G36">
        <v>1</v>
      </c>
      <c r="H36">
        <v>1</v>
      </c>
      <c r="I36" t="s">
        <v>352</v>
      </c>
      <c r="J36" t="s">
        <v>3</v>
      </c>
      <c r="K36" t="s">
        <v>357</v>
      </c>
      <c r="L36">
        <v>1191</v>
      </c>
      <c r="N36">
        <v>1013</v>
      </c>
      <c r="O36" t="s">
        <v>322</v>
      </c>
      <c r="P36" t="s">
        <v>322</v>
      </c>
      <c r="Q36">
        <v>1</v>
      </c>
      <c r="X36">
        <v>2.69</v>
      </c>
      <c r="Y36">
        <v>0</v>
      </c>
      <c r="Z36">
        <v>0</v>
      </c>
      <c r="AA36">
        <v>0</v>
      </c>
      <c r="AB36">
        <v>486.32</v>
      </c>
      <c r="AC36">
        <v>0</v>
      </c>
      <c r="AD36">
        <v>1</v>
      </c>
      <c r="AE36">
        <v>1</v>
      </c>
      <c r="AF36" t="s">
        <v>3</v>
      </c>
      <c r="AG36">
        <v>2.69</v>
      </c>
      <c r="AH36">
        <v>2</v>
      </c>
      <c r="AI36">
        <v>73419390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ROW(Source!A77)</f>
        <v>77</v>
      </c>
      <c r="B37">
        <v>73419397</v>
      </c>
      <c r="C37">
        <v>73419389</v>
      </c>
      <c r="D37">
        <v>64601314</v>
      </c>
      <c r="E37">
        <v>1</v>
      </c>
      <c r="F37">
        <v>1</v>
      </c>
      <c r="G37">
        <v>1</v>
      </c>
      <c r="H37">
        <v>3</v>
      </c>
      <c r="I37" t="s">
        <v>380</v>
      </c>
      <c r="J37" t="s">
        <v>381</v>
      </c>
      <c r="K37" t="s">
        <v>382</v>
      </c>
      <c r="L37">
        <v>1348</v>
      </c>
      <c r="N37">
        <v>1009</v>
      </c>
      <c r="O37" t="s">
        <v>175</v>
      </c>
      <c r="P37" t="s">
        <v>175</v>
      </c>
      <c r="Q37">
        <v>1000</v>
      </c>
      <c r="X37">
        <v>8.0000000000000004E-4</v>
      </c>
      <c r="Y37">
        <v>116448.72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8.0000000000000004E-4</v>
      </c>
      <c r="AH37">
        <v>2</v>
      </c>
      <c r="AI37">
        <v>73419391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ROW(Source!A77)</f>
        <v>77</v>
      </c>
      <c r="B38">
        <v>73419398</v>
      </c>
      <c r="C38">
        <v>73419389</v>
      </c>
      <c r="D38">
        <v>64601328</v>
      </c>
      <c r="E38">
        <v>1</v>
      </c>
      <c r="F38">
        <v>1</v>
      </c>
      <c r="G38">
        <v>1</v>
      </c>
      <c r="H38">
        <v>3</v>
      </c>
      <c r="I38" t="s">
        <v>383</v>
      </c>
      <c r="J38" t="s">
        <v>384</v>
      </c>
      <c r="K38" t="s">
        <v>385</v>
      </c>
      <c r="L38">
        <v>1348</v>
      </c>
      <c r="N38">
        <v>1009</v>
      </c>
      <c r="O38" t="s">
        <v>175</v>
      </c>
      <c r="P38" t="s">
        <v>175</v>
      </c>
      <c r="Q38">
        <v>1000</v>
      </c>
      <c r="X38">
        <v>1.0000000000000001E-5</v>
      </c>
      <c r="Y38">
        <v>81827.199999999997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1.0000000000000001E-5</v>
      </c>
      <c r="AH38">
        <v>2</v>
      </c>
      <c r="AI38">
        <v>73419392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ROW(Source!A77)</f>
        <v>77</v>
      </c>
      <c r="B39">
        <v>73419399</v>
      </c>
      <c r="C39">
        <v>73419389</v>
      </c>
      <c r="D39">
        <v>64601396</v>
      </c>
      <c r="E39">
        <v>1</v>
      </c>
      <c r="F39">
        <v>1</v>
      </c>
      <c r="G39">
        <v>1</v>
      </c>
      <c r="H39">
        <v>3</v>
      </c>
      <c r="I39" t="s">
        <v>386</v>
      </c>
      <c r="J39" t="s">
        <v>387</v>
      </c>
      <c r="K39" t="s">
        <v>388</v>
      </c>
      <c r="L39">
        <v>1346</v>
      </c>
      <c r="N39">
        <v>1009</v>
      </c>
      <c r="O39" t="s">
        <v>241</v>
      </c>
      <c r="P39" t="s">
        <v>241</v>
      </c>
      <c r="Q39">
        <v>1</v>
      </c>
      <c r="X39">
        <v>0.15</v>
      </c>
      <c r="Y39">
        <v>41.38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0.15</v>
      </c>
      <c r="AH39">
        <v>2</v>
      </c>
      <c r="AI39">
        <v>73419393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ROW(Source!A77)</f>
        <v>77</v>
      </c>
      <c r="B40">
        <v>73419400</v>
      </c>
      <c r="C40">
        <v>73419389</v>
      </c>
      <c r="D40">
        <v>64603272</v>
      </c>
      <c r="E40">
        <v>1</v>
      </c>
      <c r="F40">
        <v>1</v>
      </c>
      <c r="G40">
        <v>1</v>
      </c>
      <c r="H40">
        <v>3</v>
      </c>
      <c r="I40" t="s">
        <v>367</v>
      </c>
      <c r="J40" t="s">
        <v>368</v>
      </c>
      <c r="K40" t="s">
        <v>369</v>
      </c>
      <c r="L40">
        <v>1302</v>
      </c>
      <c r="N40">
        <v>1003</v>
      </c>
      <c r="O40" t="s">
        <v>370</v>
      </c>
      <c r="P40" t="s">
        <v>370</v>
      </c>
      <c r="Q40">
        <v>10</v>
      </c>
      <c r="X40">
        <v>2.4E-2</v>
      </c>
      <c r="Y40">
        <v>37.71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2.4E-2</v>
      </c>
      <c r="AH40">
        <v>2</v>
      </c>
      <c r="AI40">
        <v>73419394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ROW(Source!A77)</f>
        <v>77</v>
      </c>
      <c r="B41">
        <v>73419401</v>
      </c>
      <c r="C41">
        <v>73419389</v>
      </c>
      <c r="D41">
        <v>64533635</v>
      </c>
      <c r="E41">
        <v>113</v>
      </c>
      <c r="F41">
        <v>1</v>
      </c>
      <c r="G41">
        <v>1</v>
      </c>
      <c r="H41">
        <v>3</v>
      </c>
      <c r="I41" t="s">
        <v>131</v>
      </c>
      <c r="J41" t="s">
        <v>3</v>
      </c>
      <c r="K41" t="s">
        <v>132</v>
      </c>
      <c r="L41">
        <v>3277935</v>
      </c>
      <c r="N41">
        <v>1013</v>
      </c>
      <c r="O41" t="s">
        <v>133</v>
      </c>
      <c r="P41" t="s">
        <v>133</v>
      </c>
      <c r="Q41">
        <v>1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2</v>
      </c>
      <c r="AH41">
        <v>2</v>
      </c>
      <c r="AI41">
        <v>73419395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ROW(Source!A79)</f>
        <v>79</v>
      </c>
      <c r="B42">
        <v>73419408</v>
      </c>
      <c r="C42">
        <v>73419403</v>
      </c>
      <c r="D42">
        <v>62113364</v>
      </c>
      <c r="E42">
        <v>112</v>
      </c>
      <c r="F42">
        <v>1</v>
      </c>
      <c r="G42">
        <v>1</v>
      </c>
      <c r="H42">
        <v>1</v>
      </c>
      <c r="I42" t="s">
        <v>389</v>
      </c>
      <c r="J42" t="s">
        <v>3</v>
      </c>
      <c r="K42" t="s">
        <v>390</v>
      </c>
      <c r="L42">
        <v>1191</v>
      </c>
      <c r="N42">
        <v>1013</v>
      </c>
      <c r="O42" t="s">
        <v>322</v>
      </c>
      <c r="P42" t="s">
        <v>322</v>
      </c>
      <c r="Q42">
        <v>1</v>
      </c>
      <c r="X42">
        <v>0.48</v>
      </c>
      <c r="Y42">
        <v>0</v>
      </c>
      <c r="Z42">
        <v>0</v>
      </c>
      <c r="AA42">
        <v>0</v>
      </c>
      <c r="AB42">
        <v>415.79</v>
      </c>
      <c r="AC42">
        <v>0</v>
      </c>
      <c r="AD42">
        <v>1</v>
      </c>
      <c r="AE42">
        <v>1</v>
      </c>
      <c r="AF42" t="s">
        <v>3</v>
      </c>
      <c r="AG42">
        <v>0.48</v>
      </c>
      <c r="AH42">
        <v>2</v>
      </c>
      <c r="AI42">
        <v>73419404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ROW(Source!A79)</f>
        <v>79</v>
      </c>
      <c r="B43">
        <v>73419409</v>
      </c>
      <c r="C43">
        <v>73419403</v>
      </c>
      <c r="D43">
        <v>62113641</v>
      </c>
      <c r="E43">
        <v>112</v>
      </c>
      <c r="F43">
        <v>1</v>
      </c>
      <c r="G43">
        <v>1</v>
      </c>
      <c r="H43">
        <v>1</v>
      </c>
      <c r="I43" t="s">
        <v>323</v>
      </c>
      <c r="J43" t="s">
        <v>3</v>
      </c>
      <c r="K43" t="s">
        <v>324</v>
      </c>
      <c r="L43">
        <v>1191</v>
      </c>
      <c r="N43">
        <v>1013</v>
      </c>
      <c r="O43" t="s">
        <v>322</v>
      </c>
      <c r="P43" t="s">
        <v>322</v>
      </c>
      <c r="Q43">
        <v>1</v>
      </c>
      <c r="X43">
        <v>0.02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3</v>
      </c>
      <c r="AG43">
        <v>0.02</v>
      </c>
      <c r="AH43">
        <v>2</v>
      </c>
      <c r="AI43">
        <v>73419405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ROW(Source!A79)</f>
        <v>79</v>
      </c>
      <c r="B44">
        <v>73419410</v>
      </c>
      <c r="C44">
        <v>73419403</v>
      </c>
      <c r="D44">
        <v>62231655</v>
      </c>
      <c r="E44">
        <v>1</v>
      </c>
      <c r="F44">
        <v>1</v>
      </c>
      <c r="G44">
        <v>1</v>
      </c>
      <c r="H44">
        <v>2</v>
      </c>
      <c r="I44" t="s">
        <v>354</v>
      </c>
      <c r="J44" t="s">
        <v>355</v>
      </c>
      <c r="K44" t="s">
        <v>356</v>
      </c>
      <c r="L44">
        <v>1368</v>
      </c>
      <c r="N44">
        <v>1011</v>
      </c>
      <c r="O44" t="s">
        <v>328</v>
      </c>
      <c r="P44" t="s">
        <v>328</v>
      </c>
      <c r="Q44">
        <v>1</v>
      </c>
      <c r="X44">
        <v>0.02</v>
      </c>
      <c r="Y44">
        <v>0</v>
      </c>
      <c r="Z44">
        <v>477.92</v>
      </c>
      <c r="AA44">
        <v>508.09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0.02</v>
      </c>
      <c r="AH44">
        <v>2</v>
      </c>
      <c r="AI44">
        <v>73419406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ROW(Source!A79)</f>
        <v>79</v>
      </c>
      <c r="B45">
        <v>73419411</v>
      </c>
      <c r="C45">
        <v>73419403</v>
      </c>
      <c r="D45">
        <v>62119232</v>
      </c>
      <c r="E45">
        <v>112</v>
      </c>
      <c r="F45">
        <v>1</v>
      </c>
      <c r="G45">
        <v>1</v>
      </c>
      <c r="H45">
        <v>3</v>
      </c>
      <c r="I45" t="s">
        <v>131</v>
      </c>
      <c r="J45" t="s">
        <v>3</v>
      </c>
      <c r="K45" t="s">
        <v>132</v>
      </c>
      <c r="L45">
        <v>3277935</v>
      </c>
      <c r="N45">
        <v>1013</v>
      </c>
      <c r="O45" t="s">
        <v>133</v>
      </c>
      <c r="P45" t="s">
        <v>133</v>
      </c>
      <c r="Q45">
        <v>1</v>
      </c>
      <c r="X45">
        <v>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2</v>
      </c>
      <c r="AH45">
        <v>2</v>
      </c>
      <c r="AI45">
        <v>73419407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ROW(Source!A81)</f>
        <v>81</v>
      </c>
      <c r="B46">
        <v>73419418</v>
      </c>
      <c r="C46">
        <v>73419413</v>
      </c>
      <c r="D46">
        <v>59817563</v>
      </c>
      <c r="E46">
        <v>111</v>
      </c>
      <c r="F46">
        <v>1</v>
      </c>
      <c r="G46">
        <v>1</v>
      </c>
      <c r="H46">
        <v>1</v>
      </c>
      <c r="I46" t="s">
        <v>389</v>
      </c>
      <c r="J46" t="s">
        <v>3</v>
      </c>
      <c r="K46" t="s">
        <v>391</v>
      </c>
      <c r="L46">
        <v>1191</v>
      </c>
      <c r="N46">
        <v>1013</v>
      </c>
      <c r="O46" t="s">
        <v>322</v>
      </c>
      <c r="P46" t="s">
        <v>322</v>
      </c>
      <c r="Q46">
        <v>1</v>
      </c>
      <c r="X46">
        <v>4.66</v>
      </c>
      <c r="Y46">
        <v>0</v>
      </c>
      <c r="Z46">
        <v>0</v>
      </c>
      <c r="AA46">
        <v>0</v>
      </c>
      <c r="AB46">
        <v>415.79</v>
      </c>
      <c r="AC46">
        <v>0</v>
      </c>
      <c r="AD46">
        <v>1</v>
      </c>
      <c r="AE46">
        <v>1</v>
      </c>
      <c r="AF46" t="s">
        <v>3</v>
      </c>
      <c r="AG46">
        <v>4.66</v>
      </c>
      <c r="AH46">
        <v>2</v>
      </c>
      <c r="AI46">
        <v>73419414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ROW(Source!A81)</f>
        <v>81</v>
      </c>
      <c r="B47">
        <v>73419419</v>
      </c>
      <c r="C47">
        <v>73419413</v>
      </c>
      <c r="D47">
        <v>59817785</v>
      </c>
      <c r="E47">
        <v>111</v>
      </c>
      <c r="F47">
        <v>1</v>
      </c>
      <c r="G47">
        <v>1</v>
      </c>
      <c r="H47">
        <v>1</v>
      </c>
      <c r="I47" t="s">
        <v>323</v>
      </c>
      <c r="J47" t="s">
        <v>3</v>
      </c>
      <c r="K47" t="s">
        <v>324</v>
      </c>
      <c r="L47">
        <v>1191</v>
      </c>
      <c r="N47">
        <v>1013</v>
      </c>
      <c r="O47" t="s">
        <v>322</v>
      </c>
      <c r="P47" t="s">
        <v>322</v>
      </c>
      <c r="Q47">
        <v>1</v>
      </c>
      <c r="X47">
        <v>0.67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3</v>
      </c>
      <c r="AG47">
        <v>0.67</v>
      </c>
      <c r="AH47">
        <v>2</v>
      </c>
      <c r="AI47">
        <v>73419415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ROW(Source!A81)</f>
        <v>81</v>
      </c>
      <c r="B48">
        <v>73419420</v>
      </c>
      <c r="C48">
        <v>73419413</v>
      </c>
      <c r="D48">
        <v>59939166</v>
      </c>
      <c r="E48">
        <v>1</v>
      </c>
      <c r="F48">
        <v>1</v>
      </c>
      <c r="G48">
        <v>1</v>
      </c>
      <c r="H48">
        <v>2</v>
      </c>
      <c r="I48" t="s">
        <v>354</v>
      </c>
      <c r="J48" t="s">
        <v>355</v>
      </c>
      <c r="K48" t="s">
        <v>356</v>
      </c>
      <c r="L48">
        <v>1368</v>
      </c>
      <c r="N48">
        <v>1011</v>
      </c>
      <c r="O48" t="s">
        <v>328</v>
      </c>
      <c r="P48" t="s">
        <v>328</v>
      </c>
      <c r="Q48">
        <v>1</v>
      </c>
      <c r="X48">
        <v>0.67</v>
      </c>
      <c r="Y48">
        <v>0</v>
      </c>
      <c r="Z48">
        <v>477.92</v>
      </c>
      <c r="AA48">
        <v>476.46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0.67</v>
      </c>
      <c r="AH48">
        <v>2</v>
      </c>
      <c r="AI48">
        <v>73419416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ROW(Source!A81)</f>
        <v>81</v>
      </c>
      <c r="B49">
        <v>73419421</v>
      </c>
      <c r="C49">
        <v>73419413</v>
      </c>
      <c r="D49">
        <v>59823349</v>
      </c>
      <c r="E49">
        <v>111</v>
      </c>
      <c r="F49">
        <v>1</v>
      </c>
      <c r="G49">
        <v>1</v>
      </c>
      <c r="H49">
        <v>3</v>
      </c>
      <c r="I49" t="s">
        <v>131</v>
      </c>
      <c r="J49" t="s">
        <v>3</v>
      </c>
      <c r="K49" t="s">
        <v>132</v>
      </c>
      <c r="L49">
        <v>3277935</v>
      </c>
      <c r="N49">
        <v>1013</v>
      </c>
      <c r="O49" t="s">
        <v>133</v>
      </c>
      <c r="P49" t="s">
        <v>133</v>
      </c>
      <c r="Q49">
        <v>1</v>
      </c>
      <c r="X49">
        <v>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2</v>
      </c>
      <c r="AH49">
        <v>2</v>
      </c>
      <c r="AI49">
        <v>73419417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ROW(Source!A83)</f>
        <v>83</v>
      </c>
      <c r="B50">
        <v>73419429</v>
      </c>
      <c r="C50">
        <v>73419423</v>
      </c>
      <c r="D50">
        <v>64527837</v>
      </c>
      <c r="E50">
        <v>113</v>
      </c>
      <c r="F50">
        <v>1</v>
      </c>
      <c r="G50">
        <v>1</v>
      </c>
      <c r="H50">
        <v>1</v>
      </c>
      <c r="I50" t="s">
        <v>352</v>
      </c>
      <c r="J50" t="s">
        <v>3</v>
      </c>
      <c r="K50" t="s">
        <v>357</v>
      </c>
      <c r="L50">
        <v>1191</v>
      </c>
      <c r="N50">
        <v>1013</v>
      </c>
      <c r="O50" t="s">
        <v>322</v>
      </c>
      <c r="P50" t="s">
        <v>322</v>
      </c>
      <c r="Q50">
        <v>1</v>
      </c>
      <c r="X50">
        <v>0.51</v>
      </c>
      <c r="Y50">
        <v>0</v>
      </c>
      <c r="Z50">
        <v>0</v>
      </c>
      <c r="AA50">
        <v>0</v>
      </c>
      <c r="AB50">
        <v>486.32</v>
      </c>
      <c r="AC50">
        <v>0</v>
      </c>
      <c r="AD50">
        <v>1</v>
      </c>
      <c r="AE50">
        <v>1</v>
      </c>
      <c r="AF50" t="s">
        <v>3</v>
      </c>
      <c r="AG50">
        <v>0.51</v>
      </c>
      <c r="AH50">
        <v>2</v>
      </c>
      <c r="AI50">
        <v>73419424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ROW(Source!A83)</f>
        <v>83</v>
      </c>
      <c r="B51">
        <v>73419430</v>
      </c>
      <c r="C51">
        <v>73419423</v>
      </c>
      <c r="D51">
        <v>64611462</v>
      </c>
      <c r="E51">
        <v>1</v>
      </c>
      <c r="F51">
        <v>1</v>
      </c>
      <c r="G51">
        <v>1</v>
      </c>
      <c r="H51">
        <v>3</v>
      </c>
      <c r="I51" t="s">
        <v>178</v>
      </c>
      <c r="J51" t="s">
        <v>180</v>
      </c>
      <c r="K51" t="s">
        <v>179</v>
      </c>
      <c r="L51">
        <v>1348</v>
      </c>
      <c r="N51">
        <v>1009</v>
      </c>
      <c r="O51" t="s">
        <v>175</v>
      </c>
      <c r="P51" t="s">
        <v>175</v>
      </c>
      <c r="Q51">
        <v>1000</v>
      </c>
      <c r="X51">
        <v>1.06E-3</v>
      </c>
      <c r="Y51">
        <v>52757.599999999999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1.06E-3</v>
      </c>
      <c r="AH51">
        <v>2</v>
      </c>
      <c r="AI51">
        <v>73419425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ROW(Source!A83)</f>
        <v>83</v>
      </c>
      <c r="B52">
        <v>73419431</v>
      </c>
      <c r="C52">
        <v>73419423</v>
      </c>
      <c r="D52">
        <v>64611716</v>
      </c>
      <c r="E52">
        <v>1</v>
      </c>
      <c r="F52">
        <v>1</v>
      </c>
      <c r="G52">
        <v>1</v>
      </c>
      <c r="H52">
        <v>3</v>
      </c>
      <c r="I52" t="s">
        <v>173</v>
      </c>
      <c r="J52" t="s">
        <v>176</v>
      </c>
      <c r="K52" t="s">
        <v>174</v>
      </c>
      <c r="L52">
        <v>1348</v>
      </c>
      <c r="N52">
        <v>1009</v>
      </c>
      <c r="O52" t="s">
        <v>175</v>
      </c>
      <c r="P52" t="s">
        <v>175</v>
      </c>
      <c r="Q52">
        <v>1000</v>
      </c>
      <c r="X52">
        <v>5.0899999999999999E-3</v>
      </c>
      <c r="Y52">
        <v>51057.599999999999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5.0899999999999999E-3</v>
      </c>
      <c r="AH52">
        <v>2</v>
      </c>
      <c r="AI52">
        <v>73419426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ROW(Source!A83)</f>
        <v>83</v>
      </c>
      <c r="B53">
        <v>73419432</v>
      </c>
      <c r="C53">
        <v>73419423</v>
      </c>
      <c r="D53">
        <v>64623160</v>
      </c>
      <c r="E53">
        <v>1</v>
      </c>
      <c r="F53">
        <v>1</v>
      </c>
      <c r="G53">
        <v>1</v>
      </c>
      <c r="H53">
        <v>3</v>
      </c>
      <c r="I53" t="s">
        <v>392</v>
      </c>
      <c r="J53" t="s">
        <v>393</v>
      </c>
      <c r="K53" t="s">
        <v>394</v>
      </c>
      <c r="L53">
        <v>1348</v>
      </c>
      <c r="N53">
        <v>1009</v>
      </c>
      <c r="O53" t="s">
        <v>175</v>
      </c>
      <c r="P53" t="s">
        <v>175</v>
      </c>
      <c r="Q53">
        <v>1000</v>
      </c>
      <c r="X53">
        <v>2.0000000000000001E-4</v>
      </c>
      <c r="Y53">
        <v>360146.05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2.0000000000000001E-4</v>
      </c>
      <c r="AH53">
        <v>2</v>
      </c>
      <c r="AI53">
        <v>73419427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ROW(Source!A83)</f>
        <v>83</v>
      </c>
      <c r="B54">
        <v>73419433</v>
      </c>
      <c r="C54">
        <v>73419423</v>
      </c>
      <c r="D54">
        <v>64533635</v>
      </c>
      <c r="E54">
        <v>113</v>
      </c>
      <c r="F54">
        <v>1</v>
      </c>
      <c r="G54">
        <v>1</v>
      </c>
      <c r="H54">
        <v>3</v>
      </c>
      <c r="I54" t="s">
        <v>131</v>
      </c>
      <c r="J54" t="s">
        <v>3</v>
      </c>
      <c r="K54" t="s">
        <v>132</v>
      </c>
      <c r="L54">
        <v>3277935</v>
      </c>
      <c r="N54">
        <v>1013</v>
      </c>
      <c r="O54" t="s">
        <v>133</v>
      </c>
      <c r="P54" t="s">
        <v>133</v>
      </c>
      <c r="Q54">
        <v>1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</v>
      </c>
      <c r="AH54">
        <v>2</v>
      </c>
      <c r="AI54">
        <v>73419428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ROW(Source!A163)</f>
        <v>163</v>
      </c>
      <c r="B55">
        <v>73419461</v>
      </c>
      <c r="C55">
        <v>73419455</v>
      </c>
      <c r="D55">
        <v>64527786</v>
      </c>
      <c r="E55">
        <v>113</v>
      </c>
      <c r="F55">
        <v>1</v>
      </c>
      <c r="G55">
        <v>1</v>
      </c>
      <c r="H55">
        <v>1</v>
      </c>
      <c r="I55" t="s">
        <v>395</v>
      </c>
      <c r="J55" t="s">
        <v>3</v>
      </c>
      <c r="K55" t="s">
        <v>396</v>
      </c>
      <c r="L55">
        <v>1191</v>
      </c>
      <c r="N55">
        <v>1013</v>
      </c>
      <c r="O55" t="s">
        <v>322</v>
      </c>
      <c r="P55" t="s">
        <v>322</v>
      </c>
      <c r="Q55">
        <v>1</v>
      </c>
      <c r="X55">
        <v>26.78</v>
      </c>
      <c r="Y55">
        <v>0</v>
      </c>
      <c r="Z55">
        <v>0</v>
      </c>
      <c r="AA55">
        <v>0</v>
      </c>
      <c r="AB55">
        <v>412.08</v>
      </c>
      <c r="AC55">
        <v>0</v>
      </c>
      <c r="AD55">
        <v>1</v>
      </c>
      <c r="AE55">
        <v>1</v>
      </c>
      <c r="AF55" t="s">
        <v>3</v>
      </c>
      <c r="AG55">
        <v>26.78</v>
      </c>
      <c r="AH55">
        <v>2</v>
      </c>
      <c r="AI55">
        <v>73419456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ROW(Source!A163)</f>
        <v>163</v>
      </c>
      <c r="B56">
        <v>73419462</v>
      </c>
      <c r="C56">
        <v>73419455</v>
      </c>
      <c r="D56">
        <v>64528014</v>
      </c>
      <c r="E56">
        <v>113</v>
      </c>
      <c r="F56">
        <v>1</v>
      </c>
      <c r="G56">
        <v>1</v>
      </c>
      <c r="H56">
        <v>1</v>
      </c>
      <c r="I56" t="s">
        <v>323</v>
      </c>
      <c r="J56" t="s">
        <v>3</v>
      </c>
      <c r="K56" t="s">
        <v>324</v>
      </c>
      <c r="L56">
        <v>1191</v>
      </c>
      <c r="N56">
        <v>1013</v>
      </c>
      <c r="O56" t="s">
        <v>322</v>
      </c>
      <c r="P56" t="s">
        <v>322</v>
      </c>
      <c r="Q56">
        <v>1</v>
      </c>
      <c r="X56">
        <v>0.05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3</v>
      </c>
      <c r="AG56">
        <v>0.05</v>
      </c>
      <c r="AH56">
        <v>2</v>
      </c>
      <c r="AI56">
        <v>73419457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ROW(Source!A163)</f>
        <v>163</v>
      </c>
      <c r="B57">
        <v>73419463</v>
      </c>
      <c r="C57">
        <v>73419455</v>
      </c>
      <c r="D57">
        <v>64652726</v>
      </c>
      <c r="E57">
        <v>1</v>
      </c>
      <c r="F57">
        <v>1</v>
      </c>
      <c r="G57">
        <v>1</v>
      </c>
      <c r="H57">
        <v>2</v>
      </c>
      <c r="I57" t="s">
        <v>397</v>
      </c>
      <c r="J57" t="s">
        <v>398</v>
      </c>
      <c r="K57" t="s">
        <v>399</v>
      </c>
      <c r="L57">
        <v>1368</v>
      </c>
      <c r="N57">
        <v>1011</v>
      </c>
      <c r="O57" t="s">
        <v>328</v>
      </c>
      <c r="P57" t="s">
        <v>328</v>
      </c>
      <c r="Q57">
        <v>1</v>
      </c>
      <c r="X57">
        <v>0.14000000000000001</v>
      </c>
      <c r="Y57">
        <v>0</v>
      </c>
      <c r="Z57">
        <v>50.89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0.14000000000000001</v>
      </c>
      <c r="AH57">
        <v>2</v>
      </c>
      <c r="AI57">
        <v>73419458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ROW(Source!A163)</f>
        <v>163</v>
      </c>
      <c r="B58">
        <v>73419464</v>
      </c>
      <c r="C58">
        <v>73419455</v>
      </c>
      <c r="D58">
        <v>64652891</v>
      </c>
      <c r="E58">
        <v>1</v>
      </c>
      <c r="F58">
        <v>1</v>
      </c>
      <c r="G58">
        <v>1</v>
      </c>
      <c r="H58">
        <v>2</v>
      </c>
      <c r="I58" t="s">
        <v>400</v>
      </c>
      <c r="J58" t="s">
        <v>401</v>
      </c>
      <c r="K58" t="s">
        <v>402</v>
      </c>
      <c r="L58">
        <v>1368</v>
      </c>
      <c r="N58">
        <v>1011</v>
      </c>
      <c r="O58" t="s">
        <v>328</v>
      </c>
      <c r="P58" t="s">
        <v>328</v>
      </c>
      <c r="Q58">
        <v>1</v>
      </c>
      <c r="X58">
        <v>0.05</v>
      </c>
      <c r="Y58">
        <v>0</v>
      </c>
      <c r="Z58">
        <v>487.94</v>
      </c>
      <c r="AA58">
        <v>497.46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0.05</v>
      </c>
      <c r="AH58">
        <v>2</v>
      </c>
      <c r="AI58">
        <v>73419459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ROW(Source!A163)</f>
        <v>163</v>
      </c>
      <c r="B59">
        <v>73419465</v>
      </c>
      <c r="C59">
        <v>73419455</v>
      </c>
      <c r="D59">
        <v>64531783</v>
      </c>
      <c r="E59">
        <v>113</v>
      </c>
      <c r="F59">
        <v>1</v>
      </c>
      <c r="G59">
        <v>1</v>
      </c>
      <c r="H59">
        <v>3</v>
      </c>
      <c r="I59" t="s">
        <v>414</v>
      </c>
      <c r="J59" t="s">
        <v>3</v>
      </c>
      <c r="K59" t="s">
        <v>222</v>
      </c>
      <c r="L59">
        <v>1339</v>
      </c>
      <c r="N59">
        <v>1007</v>
      </c>
      <c r="O59" t="s">
        <v>142</v>
      </c>
      <c r="P59" t="s">
        <v>142</v>
      </c>
      <c r="Q59">
        <v>1</v>
      </c>
      <c r="X59">
        <v>15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15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ROW(Source!A165)</f>
        <v>165</v>
      </c>
      <c r="B60">
        <v>73424135</v>
      </c>
      <c r="C60">
        <v>73419468</v>
      </c>
      <c r="D60">
        <v>64527786</v>
      </c>
      <c r="E60">
        <v>113</v>
      </c>
      <c r="F60">
        <v>1</v>
      </c>
      <c r="G60">
        <v>1</v>
      </c>
      <c r="H60">
        <v>1</v>
      </c>
      <c r="I60" t="s">
        <v>395</v>
      </c>
      <c r="J60" t="s">
        <v>3</v>
      </c>
      <c r="K60" t="s">
        <v>396</v>
      </c>
      <c r="L60">
        <v>1191</v>
      </c>
      <c r="N60">
        <v>1013</v>
      </c>
      <c r="O60" t="s">
        <v>322</v>
      </c>
      <c r="P60" t="s">
        <v>322</v>
      </c>
      <c r="Q60">
        <v>1</v>
      </c>
      <c r="X60">
        <v>40</v>
      </c>
      <c r="Y60">
        <v>0</v>
      </c>
      <c r="Z60">
        <v>0</v>
      </c>
      <c r="AA60">
        <v>0</v>
      </c>
      <c r="AB60">
        <v>412.08</v>
      </c>
      <c r="AC60">
        <v>0</v>
      </c>
      <c r="AD60">
        <v>1</v>
      </c>
      <c r="AE60">
        <v>1</v>
      </c>
      <c r="AF60" t="s">
        <v>3</v>
      </c>
      <c r="AG60">
        <v>40</v>
      </c>
      <c r="AH60">
        <v>2</v>
      </c>
      <c r="AI60">
        <v>73424135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ROW(Source!A165)</f>
        <v>165</v>
      </c>
      <c r="B61">
        <v>73424136</v>
      </c>
      <c r="C61">
        <v>73419468</v>
      </c>
      <c r="D61">
        <v>64531784</v>
      </c>
      <c r="E61">
        <v>113</v>
      </c>
      <c r="F61">
        <v>1</v>
      </c>
      <c r="G61">
        <v>1</v>
      </c>
      <c r="H61">
        <v>3</v>
      </c>
      <c r="I61" t="s">
        <v>414</v>
      </c>
      <c r="J61" t="s">
        <v>3</v>
      </c>
      <c r="K61" t="s">
        <v>222</v>
      </c>
      <c r="L61">
        <v>1339</v>
      </c>
      <c r="N61">
        <v>1007</v>
      </c>
      <c r="O61" t="s">
        <v>142</v>
      </c>
      <c r="P61" t="s">
        <v>142</v>
      </c>
      <c r="Q61">
        <v>1</v>
      </c>
      <c r="X61">
        <v>15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15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ROW(Source!A167)</f>
        <v>167</v>
      </c>
      <c r="B62">
        <v>73419478</v>
      </c>
      <c r="C62">
        <v>73419475</v>
      </c>
      <c r="D62">
        <v>64527786</v>
      </c>
      <c r="E62">
        <v>113</v>
      </c>
      <c r="F62">
        <v>1</v>
      </c>
      <c r="G62">
        <v>1</v>
      </c>
      <c r="H62">
        <v>1</v>
      </c>
      <c r="I62" t="s">
        <v>395</v>
      </c>
      <c r="J62" t="s">
        <v>3</v>
      </c>
      <c r="K62" t="s">
        <v>396</v>
      </c>
      <c r="L62">
        <v>1191</v>
      </c>
      <c r="N62">
        <v>1013</v>
      </c>
      <c r="O62" t="s">
        <v>322</v>
      </c>
      <c r="P62" t="s">
        <v>322</v>
      </c>
      <c r="Q62">
        <v>1</v>
      </c>
      <c r="X62">
        <v>5.47</v>
      </c>
      <c r="Y62">
        <v>0</v>
      </c>
      <c r="Z62">
        <v>0</v>
      </c>
      <c r="AA62">
        <v>0</v>
      </c>
      <c r="AB62">
        <v>412.08</v>
      </c>
      <c r="AC62">
        <v>0</v>
      </c>
      <c r="AD62">
        <v>1</v>
      </c>
      <c r="AE62">
        <v>1</v>
      </c>
      <c r="AF62" t="s">
        <v>3</v>
      </c>
      <c r="AG62">
        <v>5.47</v>
      </c>
      <c r="AH62">
        <v>2</v>
      </c>
      <c r="AI62">
        <v>73419476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ROW(Source!A167)</f>
        <v>167</v>
      </c>
      <c r="B63">
        <v>73419479</v>
      </c>
      <c r="C63">
        <v>73419475</v>
      </c>
      <c r="D63">
        <v>64531783</v>
      </c>
      <c r="E63">
        <v>113</v>
      </c>
      <c r="F63">
        <v>1</v>
      </c>
      <c r="G63">
        <v>1</v>
      </c>
      <c r="H63">
        <v>3</v>
      </c>
      <c r="I63" t="s">
        <v>414</v>
      </c>
      <c r="J63" t="s">
        <v>3</v>
      </c>
      <c r="K63" t="s">
        <v>222</v>
      </c>
      <c r="L63">
        <v>1339</v>
      </c>
      <c r="N63">
        <v>1007</v>
      </c>
      <c r="O63" t="s">
        <v>142</v>
      </c>
      <c r="P63" t="s">
        <v>142</v>
      </c>
      <c r="Q63">
        <v>1</v>
      </c>
      <c r="X63">
        <v>5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5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ROW(Source!A169)</f>
        <v>169</v>
      </c>
      <c r="B64">
        <v>73419489</v>
      </c>
      <c r="C64">
        <v>73419482</v>
      </c>
      <c r="D64">
        <v>64527973</v>
      </c>
      <c r="E64">
        <v>113</v>
      </c>
      <c r="F64">
        <v>1</v>
      </c>
      <c r="G64">
        <v>1</v>
      </c>
      <c r="H64">
        <v>1</v>
      </c>
      <c r="I64" t="s">
        <v>403</v>
      </c>
      <c r="J64" t="s">
        <v>3</v>
      </c>
      <c r="K64" t="s">
        <v>404</v>
      </c>
      <c r="L64">
        <v>1369</v>
      </c>
      <c r="N64">
        <v>1013</v>
      </c>
      <c r="O64" t="s">
        <v>405</v>
      </c>
      <c r="P64" t="s">
        <v>405</v>
      </c>
      <c r="Q64">
        <v>1</v>
      </c>
      <c r="X64">
        <v>5</v>
      </c>
      <c r="Y64">
        <v>0</v>
      </c>
      <c r="Z64">
        <v>0</v>
      </c>
      <c r="AA64">
        <v>0</v>
      </c>
      <c r="AB64">
        <v>404.65</v>
      </c>
      <c r="AC64">
        <v>0</v>
      </c>
      <c r="AD64">
        <v>1</v>
      </c>
      <c r="AE64">
        <v>1</v>
      </c>
      <c r="AF64" t="s">
        <v>3</v>
      </c>
      <c r="AG64">
        <v>5</v>
      </c>
      <c r="AH64">
        <v>2</v>
      </c>
      <c r="AI64">
        <v>73419483</v>
      </c>
      <c r="AJ64">
        <v>61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ROW(Source!A169)</f>
        <v>169</v>
      </c>
      <c r="B65">
        <v>73419490</v>
      </c>
      <c r="C65">
        <v>73419482</v>
      </c>
      <c r="D65">
        <v>64527977</v>
      </c>
      <c r="E65">
        <v>113</v>
      </c>
      <c r="F65">
        <v>1</v>
      </c>
      <c r="G65">
        <v>1</v>
      </c>
      <c r="H65">
        <v>1</v>
      </c>
      <c r="I65" t="s">
        <v>406</v>
      </c>
      <c r="J65" t="s">
        <v>3</v>
      </c>
      <c r="K65" t="s">
        <v>407</v>
      </c>
      <c r="L65">
        <v>1369</v>
      </c>
      <c r="N65">
        <v>1013</v>
      </c>
      <c r="O65" t="s">
        <v>405</v>
      </c>
      <c r="P65" t="s">
        <v>405</v>
      </c>
      <c r="Q65">
        <v>1</v>
      </c>
      <c r="X65">
        <v>0.67</v>
      </c>
      <c r="Y65">
        <v>0</v>
      </c>
      <c r="Z65">
        <v>0</v>
      </c>
      <c r="AA65">
        <v>0</v>
      </c>
      <c r="AB65">
        <v>441.78</v>
      </c>
      <c r="AC65">
        <v>0</v>
      </c>
      <c r="AD65">
        <v>1</v>
      </c>
      <c r="AE65">
        <v>1</v>
      </c>
      <c r="AF65" t="s">
        <v>3</v>
      </c>
      <c r="AG65">
        <v>0.67</v>
      </c>
      <c r="AH65">
        <v>2</v>
      </c>
      <c r="AI65">
        <v>73419484</v>
      </c>
      <c r="AJ65">
        <v>62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ROW(Source!A169)</f>
        <v>169</v>
      </c>
      <c r="B66">
        <v>73419491</v>
      </c>
      <c r="C66">
        <v>73419482</v>
      </c>
      <c r="D66">
        <v>64528014</v>
      </c>
      <c r="E66">
        <v>113</v>
      </c>
      <c r="F66">
        <v>1</v>
      </c>
      <c r="G66">
        <v>1</v>
      </c>
      <c r="H66">
        <v>1</v>
      </c>
      <c r="I66" t="s">
        <v>323</v>
      </c>
      <c r="J66" t="s">
        <v>3</v>
      </c>
      <c r="K66" t="s">
        <v>324</v>
      </c>
      <c r="L66">
        <v>1191</v>
      </c>
      <c r="N66">
        <v>1013</v>
      </c>
      <c r="O66" t="s">
        <v>322</v>
      </c>
      <c r="P66" t="s">
        <v>322</v>
      </c>
      <c r="Q66">
        <v>1</v>
      </c>
      <c r="X66">
        <v>1.3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1.3</v>
      </c>
      <c r="AH66">
        <v>2</v>
      </c>
      <c r="AI66">
        <v>73419485</v>
      </c>
      <c r="AJ66">
        <v>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ROW(Source!A169)</f>
        <v>169</v>
      </c>
      <c r="B67">
        <v>73419492</v>
      </c>
      <c r="C67">
        <v>73419482</v>
      </c>
      <c r="D67">
        <v>64652759</v>
      </c>
      <c r="E67">
        <v>1</v>
      </c>
      <c r="F67">
        <v>1</v>
      </c>
      <c r="G67">
        <v>1</v>
      </c>
      <c r="H67">
        <v>2</v>
      </c>
      <c r="I67" t="s">
        <v>408</v>
      </c>
      <c r="J67" t="s">
        <v>409</v>
      </c>
      <c r="K67" t="s">
        <v>410</v>
      </c>
      <c r="L67">
        <v>1368</v>
      </c>
      <c r="N67">
        <v>1011</v>
      </c>
      <c r="O67" t="s">
        <v>328</v>
      </c>
      <c r="P67" t="s">
        <v>328</v>
      </c>
      <c r="Q67">
        <v>1</v>
      </c>
      <c r="X67">
        <v>1.3</v>
      </c>
      <c r="Y67">
        <v>0</v>
      </c>
      <c r="Z67">
        <v>1043.1400000000001</v>
      </c>
      <c r="AA67">
        <v>497.46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1.3</v>
      </c>
      <c r="AH67">
        <v>2</v>
      </c>
      <c r="AI67">
        <v>73419486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ROW(Source!A169)</f>
        <v>169</v>
      </c>
      <c r="B68">
        <v>73419493</v>
      </c>
      <c r="C68">
        <v>73419482</v>
      </c>
      <c r="D68">
        <v>64603092</v>
      </c>
      <c r="E68">
        <v>1</v>
      </c>
      <c r="F68">
        <v>1</v>
      </c>
      <c r="G68">
        <v>1</v>
      </c>
      <c r="H68">
        <v>3</v>
      </c>
      <c r="I68" t="s">
        <v>411</v>
      </c>
      <c r="J68" t="s">
        <v>412</v>
      </c>
      <c r="K68" t="s">
        <v>413</v>
      </c>
      <c r="L68">
        <v>1339</v>
      </c>
      <c r="N68">
        <v>1007</v>
      </c>
      <c r="O68" t="s">
        <v>142</v>
      </c>
      <c r="P68" t="s">
        <v>142</v>
      </c>
      <c r="Q68">
        <v>1</v>
      </c>
      <c r="X68">
        <v>10</v>
      </c>
      <c r="Y68">
        <v>35.71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10</v>
      </c>
      <c r="AH68">
        <v>2</v>
      </c>
      <c r="AI68">
        <v>73419487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ROW(Source!A169)</f>
        <v>169</v>
      </c>
      <c r="B69">
        <v>73419494</v>
      </c>
      <c r="C69">
        <v>73419482</v>
      </c>
      <c r="D69">
        <v>64531802</v>
      </c>
      <c r="E69">
        <v>113</v>
      </c>
      <c r="F69">
        <v>1</v>
      </c>
      <c r="G69">
        <v>1</v>
      </c>
      <c r="H69">
        <v>3</v>
      </c>
      <c r="I69" t="s">
        <v>415</v>
      </c>
      <c r="J69" t="s">
        <v>3</v>
      </c>
      <c r="K69" t="s">
        <v>416</v>
      </c>
      <c r="L69">
        <v>1346</v>
      </c>
      <c r="N69">
        <v>1009</v>
      </c>
      <c r="O69" t="s">
        <v>241</v>
      </c>
      <c r="P69" t="s">
        <v>241</v>
      </c>
      <c r="Q69">
        <v>1</v>
      </c>
      <c r="X69">
        <v>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2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796875" defaultRowHeight="12.5" x14ac:dyDescent="0.25"/>
  <cols>
    <col min="1" max="256" width="9.17968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3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02-01-03</v>
      </c>
      <c r="G12" t="str">
        <f>Source!G12</f>
        <v>03. Строительство 2КЛ-10 кВ (открыто в траншее)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5">
      <c r="E14" t="s">
        <v>417</v>
      </c>
      <c r="AD14">
        <v>4</v>
      </c>
    </row>
    <row r="15" spans="1:103" x14ac:dyDescent="0.25">
      <c r="B15" t="s">
        <v>418</v>
      </c>
      <c r="C15">
        <v>1</v>
      </c>
      <c r="D15" t="s">
        <v>195</v>
      </c>
      <c r="E15" t="s">
        <v>196</v>
      </c>
      <c r="F15" t="s">
        <v>419</v>
      </c>
      <c r="G15" t="s">
        <v>197</v>
      </c>
      <c r="H15">
        <v>1665.34</v>
      </c>
      <c r="I15">
        <v>1998.41</v>
      </c>
      <c r="J15">
        <v>49.96</v>
      </c>
      <c r="K15">
        <v>1749.61</v>
      </c>
      <c r="L15">
        <v>20</v>
      </c>
      <c r="M15">
        <v>45833</v>
      </c>
      <c r="N15">
        <v>2</v>
      </c>
      <c r="O15" t="s">
        <v>420</v>
      </c>
      <c r="P15" t="s">
        <v>421</v>
      </c>
      <c r="Q15" t="s">
        <v>422</v>
      </c>
      <c r="R15" t="s">
        <v>423</v>
      </c>
      <c r="S15" t="s">
        <v>424</v>
      </c>
      <c r="T15" t="s">
        <v>425</v>
      </c>
      <c r="U15">
        <v>2</v>
      </c>
      <c r="V15">
        <v>34.31</v>
      </c>
      <c r="W15">
        <v>0</v>
      </c>
      <c r="X15">
        <v>0</v>
      </c>
      <c r="Y15" t="s">
        <v>3</v>
      </c>
      <c r="Z15" t="s">
        <v>426</v>
      </c>
      <c r="AA15">
        <v>3</v>
      </c>
      <c r="AB15" t="s">
        <v>3</v>
      </c>
      <c r="AC15">
        <v>1665.34</v>
      </c>
      <c r="AD15">
        <v>1</v>
      </c>
      <c r="AE15">
        <v>0</v>
      </c>
      <c r="AF15">
        <v>1</v>
      </c>
      <c r="AG15">
        <v>3</v>
      </c>
      <c r="AH15" t="s">
        <v>197</v>
      </c>
      <c r="AI15" t="s">
        <v>196</v>
      </c>
      <c r="AJ15">
        <v>46085.726377314815</v>
      </c>
      <c r="AK15">
        <v>73419440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427</v>
      </c>
      <c r="C16">
        <v>0</v>
      </c>
      <c r="D16" t="s">
        <v>428</v>
      </c>
      <c r="E16" t="s">
        <v>196</v>
      </c>
      <c r="F16" t="s">
        <v>419</v>
      </c>
      <c r="G16" t="s">
        <v>197</v>
      </c>
      <c r="H16">
        <v>1715.3</v>
      </c>
      <c r="I16">
        <v>2058.36</v>
      </c>
      <c r="J16">
        <v>51.46</v>
      </c>
      <c r="K16">
        <v>1802.1</v>
      </c>
      <c r="L16">
        <v>20</v>
      </c>
      <c r="M16">
        <v>45833</v>
      </c>
      <c r="N16">
        <v>2</v>
      </c>
      <c r="O16" t="s">
        <v>429</v>
      </c>
      <c r="P16" t="s">
        <v>421</v>
      </c>
      <c r="Q16" t="s">
        <v>430</v>
      </c>
      <c r="R16" t="s">
        <v>431</v>
      </c>
      <c r="S16" t="s">
        <v>432</v>
      </c>
      <c r="T16" t="s">
        <v>433</v>
      </c>
      <c r="U16">
        <v>2</v>
      </c>
      <c r="V16">
        <v>35.340000000000003</v>
      </c>
      <c r="W16">
        <v>0</v>
      </c>
      <c r="X16">
        <v>0</v>
      </c>
      <c r="Y16" t="s">
        <v>3</v>
      </c>
      <c r="Z16" t="s">
        <v>426</v>
      </c>
      <c r="AA16">
        <v>3</v>
      </c>
      <c r="AB16" t="s">
        <v>3</v>
      </c>
      <c r="AC16">
        <v>1715.3</v>
      </c>
      <c r="AD16">
        <v>1</v>
      </c>
      <c r="AE16">
        <v>0</v>
      </c>
      <c r="AF16">
        <v>1</v>
      </c>
      <c r="AG16">
        <v>3</v>
      </c>
      <c r="AH16" t="s">
        <v>197</v>
      </c>
      <c r="AI16" t="s">
        <v>196</v>
      </c>
      <c r="AJ16">
        <v>46085.726377314815</v>
      </c>
      <c r="AK16">
        <v>73419440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434</v>
      </c>
      <c r="C17">
        <v>0</v>
      </c>
      <c r="D17" t="s">
        <v>435</v>
      </c>
      <c r="E17" t="s">
        <v>196</v>
      </c>
      <c r="F17" t="s">
        <v>419</v>
      </c>
      <c r="G17" t="s">
        <v>197</v>
      </c>
      <c r="H17">
        <v>1756.93</v>
      </c>
      <c r="I17">
        <v>2108.3200000000002</v>
      </c>
      <c r="J17">
        <v>52.71</v>
      </c>
      <c r="K17">
        <v>1845.83</v>
      </c>
      <c r="L17">
        <v>20</v>
      </c>
      <c r="M17">
        <v>45833</v>
      </c>
      <c r="N17">
        <v>2</v>
      </c>
      <c r="O17" t="s">
        <v>436</v>
      </c>
      <c r="P17" t="s">
        <v>437</v>
      </c>
      <c r="Q17" t="s">
        <v>438</v>
      </c>
      <c r="R17" t="s">
        <v>439</v>
      </c>
      <c r="S17" t="s">
        <v>440</v>
      </c>
      <c r="T17" t="s">
        <v>433</v>
      </c>
      <c r="U17">
        <v>2</v>
      </c>
      <c r="V17">
        <v>36.19</v>
      </c>
      <c r="W17">
        <v>0</v>
      </c>
      <c r="X17">
        <v>0</v>
      </c>
      <c r="Y17" t="s">
        <v>3</v>
      </c>
      <c r="Z17" t="s">
        <v>426</v>
      </c>
      <c r="AA17">
        <v>3</v>
      </c>
      <c r="AB17" t="s">
        <v>3</v>
      </c>
      <c r="AC17">
        <v>1756.93</v>
      </c>
      <c r="AD17">
        <v>1</v>
      </c>
      <c r="AE17">
        <v>0</v>
      </c>
      <c r="AF17">
        <v>1</v>
      </c>
      <c r="AG17">
        <v>3</v>
      </c>
      <c r="AH17" t="s">
        <v>197</v>
      </c>
      <c r="AI17" t="s">
        <v>196</v>
      </c>
      <c r="AJ17">
        <v>46085.726377314815</v>
      </c>
      <c r="AK17">
        <v>73419440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441</v>
      </c>
      <c r="C18">
        <v>1</v>
      </c>
      <c r="D18" t="s">
        <v>201</v>
      </c>
      <c r="E18" t="s">
        <v>202</v>
      </c>
      <c r="F18" t="s">
        <v>442</v>
      </c>
      <c r="G18" t="s">
        <v>203</v>
      </c>
      <c r="H18">
        <v>10920</v>
      </c>
      <c r="I18">
        <v>13104</v>
      </c>
      <c r="J18">
        <v>327.60000000000002</v>
      </c>
      <c r="K18">
        <v>11472.55</v>
      </c>
      <c r="L18">
        <v>20</v>
      </c>
      <c r="M18">
        <v>45833</v>
      </c>
      <c r="N18">
        <v>2</v>
      </c>
      <c r="O18" t="s">
        <v>420</v>
      </c>
      <c r="P18" t="s">
        <v>421</v>
      </c>
      <c r="Q18" t="s">
        <v>422</v>
      </c>
      <c r="R18" t="s">
        <v>423</v>
      </c>
      <c r="S18" t="s">
        <v>424</v>
      </c>
      <c r="T18" t="s">
        <v>425</v>
      </c>
      <c r="U18">
        <v>2</v>
      </c>
      <c r="V18">
        <v>224.95</v>
      </c>
      <c r="W18">
        <v>0</v>
      </c>
      <c r="X18">
        <v>0</v>
      </c>
      <c r="Y18" t="s">
        <v>3</v>
      </c>
      <c r="Z18" t="s">
        <v>426</v>
      </c>
      <c r="AA18">
        <v>3</v>
      </c>
      <c r="AB18" t="s">
        <v>3</v>
      </c>
      <c r="AC18">
        <v>10920</v>
      </c>
      <c r="AD18">
        <v>1</v>
      </c>
      <c r="AE18">
        <v>0</v>
      </c>
      <c r="AF18">
        <v>1</v>
      </c>
      <c r="AG18">
        <v>3</v>
      </c>
      <c r="AH18" t="s">
        <v>203</v>
      </c>
      <c r="AI18" t="s">
        <v>202</v>
      </c>
      <c r="AJ18">
        <v>46085.726377314815</v>
      </c>
      <c r="AK18">
        <v>73419445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443</v>
      </c>
      <c r="C19">
        <v>0</v>
      </c>
      <c r="D19" t="s">
        <v>444</v>
      </c>
      <c r="E19" t="s">
        <v>202</v>
      </c>
      <c r="F19" t="s">
        <v>442</v>
      </c>
      <c r="G19" t="s">
        <v>203</v>
      </c>
      <c r="H19">
        <v>11247.6</v>
      </c>
      <c r="I19">
        <v>13497.12</v>
      </c>
      <c r="J19">
        <v>337.43</v>
      </c>
      <c r="K19">
        <v>11816.73</v>
      </c>
      <c r="L19">
        <v>20</v>
      </c>
      <c r="M19">
        <v>45833</v>
      </c>
      <c r="N19">
        <v>2</v>
      </c>
      <c r="O19" t="s">
        <v>429</v>
      </c>
      <c r="P19" t="s">
        <v>421</v>
      </c>
      <c r="Q19" t="s">
        <v>430</v>
      </c>
      <c r="R19" t="s">
        <v>431</v>
      </c>
      <c r="S19" t="s">
        <v>432</v>
      </c>
      <c r="T19" t="s">
        <v>433</v>
      </c>
      <c r="U19">
        <v>2</v>
      </c>
      <c r="V19">
        <v>231.7</v>
      </c>
      <c r="W19">
        <v>0</v>
      </c>
      <c r="X19">
        <v>0</v>
      </c>
      <c r="Y19" t="s">
        <v>3</v>
      </c>
      <c r="Z19" t="s">
        <v>426</v>
      </c>
      <c r="AA19">
        <v>3</v>
      </c>
      <c r="AB19" t="s">
        <v>3</v>
      </c>
      <c r="AC19">
        <v>11247.6</v>
      </c>
      <c r="AD19">
        <v>1</v>
      </c>
      <c r="AE19">
        <v>0</v>
      </c>
      <c r="AF19">
        <v>1</v>
      </c>
      <c r="AG19">
        <v>3</v>
      </c>
      <c r="AH19" t="s">
        <v>203</v>
      </c>
      <c r="AI19" t="s">
        <v>202</v>
      </c>
      <c r="AJ19">
        <v>46085.726377314815</v>
      </c>
      <c r="AK19">
        <v>73419445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445</v>
      </c>
      <c r="C20">
        <v>0</v>
      </c>
      <c r="D20" t="s">
        <v>446</v>
      </c>
      <c r="E20" t="s">
        <v>202</v>
      </c>
      <c r="F20" t="s">
        <v>442</v>
      </c>
      <c r="G20" t="s">
        <v>203</v>
      </c>
      <c r="H20">
        <v>11520.6</v>
      </c>
      <c r="I20">
        <v>13824.72</v>
      </c>
      <c r="J20">
        <v>345.62</v>
      </c>
      <c r="K20">
        <v>12103.54</v>
      </c>
      <c r="L20">
        <v>20</v>
      </c>
      <c r="M20">
        <v>45833</v>
      </c>
      <c r="N20">
        <v>2</v>
      </c>
      <c r="O20" t="s">
        <v>436</v>
      </c>
      <c r="P20" t="s">
        <v>437</v>
      </c>
      <c r="Q20" t="s">
        <v>438</v>
      </c>
      <c r="R20" t="s">
        <v>439</v>
      </c>
      <c r="S20" t="s">
        <v>440</v>
      </c>
      <c r="T20" t="s">
        <v>433</v>
      </c>
      <c r="U20">
        <v>2</v>
      </c>
      <c r="V20">
        <v>237.32</v>
      </c>
      <c r="W20">
        <v>0</v>
      </c>
      <c r="X20">
        <v>0</v>
      </c>
      <c r="Y20" t="s">
        <v>3</v>
      </c>
      <c r="Z20" t="s">
        <v>426</v>
      </c>
      <c r="AA20">
        <v>3</v>
      </c>
      <c r="AB20" t="s">
        <v>3</v>
      </c>
      <c r="AC20">
        <v>11520.6</v>
      </c>
      <c r="AD20">
        <v>1</v>
      </c>
      <c r="AE20">
        <v>0</v>
      </c>
      <c r="AF20">
        <v>1</v>
      </c>
      <c r="AG20">
        <v>3</v>
      </c>
      <c r="AH20" t="s">
        <v>203</v>
      </c>
      <c r="AI20" t="s">
        <v>202</v>
      </c>
      <c r="AJ20">
        <v>46085.726377314815</v>
      </c>
      <c r="AK20">
        <v>73419445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5">
      <c r="B21" t="s">
        <v>447</v>
      </c>
      <c r="C21">
        <v>1</v>
      </c>
      <c r="D21" t="s">
        <v>208</v>
      </c>
      <c r="E21" t="s">
        <v>209</v>
      </c>
      <c r="F21" t="s">
        <v>448</v>
      </c>
      <c r="G21" t="s">
        <v>155</v>
      </c>
      <c r="H21">
        <v>18.260000000000002</v>
      </c>
      <c r="I21">
        <v>21.91</v>
      </c>
      <c r="J21">
        <v>0.55000000000000004</v>
      </c>
      <c r="K21">
        <v>19.190000000000001</v>
      </c>
      <c r="L21">
        <v>20</v>
      </c>
      <c r="M21">
        <v>45833</v>
      </c>
      <c r="N21">
        <v>2</v>
      </c>
      <c r="O21" t="s">
        <v>420</v>
      </c>
      <c r="P21" t="s">
        <v>421</v>
      </c>
      <c r="Q21" t="s">
        <v>422</v>
      </c>
      <c r="R21" t="s">
        <v>423</v>
      </c>
      <c r="S21" t="s">
        <v>424</v>
      </c>
      <c r="T21" t="s">
        <v>425</v>
      </c>
      <c r="U21">
        <v>2</v>
      </c>
      <c r="V21">
        <v>0.38</v>
      </c>
      <c r="W21">
        <v>0</v>
      </c>
      <c r="X21">
        <v>0</v>
      </c>
      <c r="Y21" t="s">
        <v>3</v>
      </c>
      <c r="Z21" t="s">
        <v>426</v>
      </c>
      <c r="AA21">
        <v>3</v>
      </c>
      <c r="AB21" t="s">
        <v>3</v>
      </c>
      <c r="AC21">
        <v>18.260000000000002</v>
      </c>
      <c r="AD21">
        <v>1</v>
      </c>
      <c r="AE21">
        <v>0</v>
      </c>
      <c r="AF21">
        <v>1</v>
      </c>
      <c r="AG21">
        <v>3</v>
      </c>
      <c r="AH21" t="s">
        <v>197</v>
      </c>
      <c r="AI21" t="s">
        <v>209</v>
      </c>
      <c r="AJ21">
        <v>46085.726377314815</v>
      </c>
      <c r="AK21">
        <v>73419451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5">
      <c r="B22" t="s">
        <v>449</v>
      </c>
      <c r="C22">
        <v>0</v>
      </c>
      <c r="D22" t="s">
        <v>450</v>
      </c>
      <c r="E22" t="s">
        <v>209</v>
      </c>
      <c r="F22" t="s">
        <v>448</v>
      </c>
      <c r="G22" t="s">
        <v>155</v>
      </c>
      <c r="H22">
        <v>18.809999999999999</v>
      </c>
      <c r="I22">
        <v>22.57</v>
      </c>
      <c r="J22">
        <v>0.56000000000000005</v>
      </c>
      <c r="K22">
        <v>19.760000000000002</v>
      </c>
      <c r="L22">
        <v>20</v>
      </c>
      <c r="M22">
        <v>45833</v>
      </c>
      <c r="N22">
        <v>2</v>
      </c>
      <c r="O22" t="s">
        <v>429</v>
      </c>
      <c r="P22" t="s">
        <v>421</v>
      </c>
      <c r="Q22" t="s">
        <v>430</v>
      </c>
      <c r="R22" t="s">
        <v>431</v>
      </c>
      <c r="S22" t="s">
        <v>432</v>
      </c>
      <c r="T22" t="s">
        <v>433</v>
      </c>
      <c r="U22">
        <v>2</v>
      </c>
      <c r="V22">
        <v>0.39</v>
      </c>
      <c r="W22">
        <v>0</v>
      </c>
      <c r="X22">
        <v>0</v>
      </c>
      <c r="Y22" t="s">
        <v>3</v>
      </c>
      <c r="Z22" t="s">
        <v>426</v>
      </c>
      <c r="AA22">
        <v>3</v>
      </c>
      <c r="AB22" t="s">
        <v>3</v>
      </c>
      <c r="AC22">
        <v>18.809999999999999</v>
      </c>
      <c r="AD22">
        <v>1</v>
      </c>
      <c r="AE22">
        <v>0</v>
      </c>
      <c r="AF22">
        <v>1</v>
      </c>
      <c r="AG22">
        <v>3</v>
      </c>
      <c r="AH22" t="s">
        <v>197</v>
      </c>
      <c r="AI22" t="s">
        <v>209</v>
      </c>
      <c r="AJ22">
        <v>46085.726377314815</v>
      </c>
      <c r="AK22">
        <v>73419451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5">
      <c r="B23" t="s">
        <v>451</v>
      </c>
      <c r="C23">
        <v>0</v>
      </c>
      <c r="D23" t="s">
        <v>452</v>
      </c>
      <c r="E23" t="s">
        <v>209</v>
      </c>
      <c r="F23" t="s">
        <v>448</v>
      </c>
      <c r="G23" t="s">
        <v>155</v>
      </c>
      <c r="H23">
        <v>19.260000000000002</v>
      </c>
      <c r="I23">
        <v>23.11</v>
      </c>
      <c r="J23">
        <v>0.57999999999999996</v>
      </c>
      <c r="K23">
        <v>20.239999999999998</v>
      </c>
      <c r="L23">
        <v>20</v>
      </c>
      <c r="M23">
        <v>45833</v>
      </c>
      <c r="N23">
        <v>2</v>
      </c>
      <c r="O23" t="s">
        <v>436</v>
      </c>
      <c r="P23" t="s">
        <v>437</v>
      </c>
      <c r="Q23" t="s">
        <v>438</v>
      </c>
      <c r="R23" t="s">
        <v>439</v>
      </c>
      <c r="S23" t="s">
        <v>440</v>
      </c>
      <c r="T23" t="s">
        <v>433</v>
      </c>
      <c r="U23">
        <v>2</v>
      </c>
      <c r="V23">
        <v>0.4</v>
      </c>
      <c r="W23">
        <v>0</v>
      </c>
      <c r="X23">
        <v>0</v>
      </c>
      <c r="Y23" t="s">
        <v>3</v>
      </c>
      <c r="Z23" t="s">
        <v>426</v>
      </c>
      <c r="AA23">
        <v>3</v>
      </c>
      <c r="AB23" t="s">
        <v>3</v>
      </c>
      <c r="AC23">
        <v>19.260000000000002</v>
      </c>
      <c r="AD23">
        <v>1</v>
      </c>
      <c r="AE23">
        <v>0</v>
      </c>
      <c r="AF23">
        <v>1</v>
      </c>
      <c r="AG23">
        <v>3</v>
      </c>
      <c r="AH23" t="s">
        <v>197</v>
      </c>
      <c r="AI23" t="s">
        <v>209</v>
      </c>
      <c r="AJ23">
        <v>46085.726377314815</v>
      </c>
      <c r="AK23">
        <v>73419451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02-01-03</vt:lpstr>
      <vt:lpstr>02-01-03_1</vt:lpstr>
      <vt:lpstr>Конъюнктурный анализ</vt:lpstr>
      <vt:lpstr>ОС март 2025 года</vt:lpstr>
      <vt:lpstr>Конъюнктурный анализ_1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'02-01-03_1'!Заголовки_для_печати</vt:lpstr>
      <vt:lpstr>'Конъюнктурный анализ'!Заголовки_для_печати</vt:lpstr>
      <vt:lpstr>'Конъюнктурный анализ_1'!Заголовки_для_печати</vt:lpstr>
      <vt:lpstr>'ОС март 2025 года'!Заголовки_для_печати</vt:lpstr>
      <vt:lpstr>'02-01-03'!Область_печати</vt:lpstr>
      <vt:lpstr>'02-01-03_1'!Область_печати</vt:lpstr>
      <vt:lpstr>'Конъюнктурный анализ'!Область_печати</vt:lpstr>
      <vt:lpstr>'Конъюнктурный анализ_1'!Область_печати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SMETA-7</cp:lastModifiedBy>
  <dcterms:created xsi:type="dcterms:W3CDTF">2026-03-04T14:52:23Z</dcterms:created>
  <dcterms:modified xsi:type="dcterms:W3CDTF">2026-03-04T14:58:31Z</dcterms:modified>
</cp:coreProperties>
</file>